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1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är" sheetId="1" state="visible" r:id="rId1"/>
    <sheet xmlns:r="http://schemas.openxmlformats.org/officeDocument/2006/relationships" name="Dashboard" sheetId="2" state="visible" r:id="rId2"/>
    <sheet xmlns:r="http://schemas.openxmlformats.org/officeDocument/2006/relationships" name="Intäkter &amp; Utgifter" sheetId="3" state="visible" r:id="rId3"/>
    <sheet xmlns:r="http://schemas.openxmlformats.org/officeDocument/2006/relationships" name="Skulder" sheetId="4" state="visible" r:id="rId4"/>
    <sheet xmlns:r="http://schemas.openxmlformats.org/officeDocument/2006/relationships" name="Tillgångar &amp; Buffert" sheetId="5" state="visible" r:id="rId5"/>
    <sheet xmlns:r="http://schemas.openxmlformats.org/officeDocument/2006/relationships" name="Bli skuldfri-system" sheetId="6" state="visible" r:id="rId6"/>
    <sheet xmlns:r="http://schemas.openxmlformats.org/officeDocument/2006/relationships" name="90-dagars plan" sheetId="7" state="visible" r:id="rId7"/>
  </sheets>
  <definedNames>
    <definedName name="_xlnm._FilterDatabase" localSheetId="2" hidden="1">'Intäkter &amp; Utgifter'!$A$6:$H$106</definedName>
    <definedName name="_xlnm._FilterDatabase" localSheetId="3" hidden="1">'Skulder'!$A$6:$L$45</definedName>
    <definedName name="_xlnm._FilterDatabase" localSheetId="4" hidden="1">'Tillgångar &amp; Buffert'!$A$8:$E$30</definedName>
    <definedName name="_xlnm._FilterDatabase" localSheetId="6" hidden="1">'90-dagars plan'!$A$6:$I$46</definedName>
  </definedNames>
  <calcPr calcId="124519" fullCalcOnLoad="1"/>
</workbook>
</file>

<file path=xl/styles.xml><?xml version="1.0" encoding="utf-8"?>
<styleSheet xmlns="http://schemas.openxmlformats.org/spreadsheetml/2006/main">
  <numFmts count="6">
    <numFmt numFmtId="164" formatCode="#,##0 [$kr];[Red](#,##0 [$kr]);-"/>
    <numFmt numFmtId="165" formatCode="0.0%"/>
    <numFmt numFmtId="166" formatCode="0.0 &quot;mån&quot;"/>
    <numFmt numFmtId="167" formatCode="0.0x"/>
    <numFmt numFmtId="168" formatCode="0 &quot;mån&quot;"/>
    <numFmt numFmtId="169" formatCode="yyyy-mm-dd"/>
  </numFmts>
  <fonts count="20">
    <font>
      <name val="Calibri"/>
      <family val="2"/>
      <color theme="1"/>
      <sz val="11"/>
      <scheme val="minor"/>
    </font>
    <font>
      <name val="Aptos"/>
      <b val="1"/>
      <color rgb="00FFFFFF"/>
      <sz val="20"/>
    </font>
    <font>
      <name val="Aptos"/>
      <color rgb="001F2937"/>
      <sz val="11"/>
    </font>
    <font>
      <name val="Aptos"/>
      <b val="1"/>
      <color rgb="00274C77"/>
      <sz val="12"/>
    </font>
    <font>
      <b val="1"/>
      <color rgb="00FFFFFF"/>
      <sz val="13"/>
    </font>
    <font>
      <b val="1"/>
      <color rgb="001F2937"/>
    </font>
    <font>
      <color rgb="00274C77"/>
      <sz val="14"/>
    </font>
    <font>
      <b val="1"/>
      <color rgb="000000FF"/>
    </font>
    <font>
      <b val="1"/>
      <color rgb="00000000"/>
    </font>
    <font>
      <b val="1"/>
      <color rgb="00008000"/>
    </font>
    <font>
      <b val="1"/>
      <color rgb="00C00000"/>
    </font>
    <font>
      <b val="1"/>
      <color rgb="00FFFFFF"/>
    </font>
    <font>
      <color rgb="000000FF"/>
    </font>
    <font>
      <b val="1"/>
      <color rgb="00274C77"/>
    </font>
    <font>
      <b val="1"/>
    </font>
    <font>
      <color rgb="00000000"/>
    </font>
    <font>
      <color rgb="00008000"/>
    </font>
    <font>
      <b val="1"/>
      <color rgb="00274C77"/>
      <sz val="12"/>
    </font>
    <font>
      <b val="1"/>
      <color rgb="00000000"/>
      <sz val="16"/>
    </font>
    <font>
      <b val="1"/>
      <color rgb="001F2937"/>
      <sz val="12"/>
    </font>
  </fonts>
  <fills count="7">
    <fill>
      <patternFill/>
    </fill>
    <fill>
      <patternFill patternType="gray125"/>
    </fill>
    <fill>
      <patternFill patternType="solid">
        <fgColor rgb="00274C77"/>
      </patternFill>
    </fill>
    <fill>
      <patternFill patternType="solid">
        <fgColor rgb="00E9F2FC"/>
      </patternFill>
    </fill>
    <fill>
      <patternFill patternType="solid">
        <fgColor rgb="00F5F9FE"/>
      </patternFill>
    </fill>
    <fill>
      <patternFill patternType="solid">
        <fgColor rgb="00FFF2CC"/>
      </patternFill>
    </fill>
    <fill>
      <patternFill patternType="solid">
        <fgColor rgb="00F8FBFF"/>
      </patternFill>
    </fill>
  </fills>
  <borders count="10">
    <border>
      <left/>
      <right/>
      <top/>
      <bottom/>
      <diagonal/>
    </border>
    <border>
      <bottom style="medium">
        <color rgb="00274C77"/>
      </bottom>
    </border>
    <border>
      <left style="thin">
        <color rgb="00D0D7E2"/>
      </left>
      <right style="thin">
        <color rgb="00D0D7E2"/>
      </right>
      <top style="thin">
        <color rgb="00D0D7E2"/>
      </top>
      <bottom style="thin">
        <color rgb="00D0D7E2"/>
      </bottom>
    </border>
    <border>
      <bottom style="thin">
        <color rgb="00D0D7E2"/>
      </bottom>
    </border>
    <border>
      <left/>
      <right/>
      <top/>
      <bottom style="medium">
        <color rgb="00274C77"/>
      </bottom>
      <diagonal/>
    </border>
    <border>
      <left/>
      <right/>
      <top style="thin">
        <color rgb="00D0D7E2"/>
      </top>
      <bottom/>
      <diagonal/>
    </border>
    <border>
      <left/>
      <right style="thin">
        <color rgb="00D0D7E2"/>
      </right>
      <top style="thin">
        <color rgb="00D0D7E2"/>
      </top>
      <bottom/>
      <diagonal/>
    </border>
    <border>
      <left/>
      <right/>
      <top style="thin">
        <color rgb="00D0D7E2"/>
      </top>
      <bottom style="thin">
        <color rgb="00D0D7E2"/>
      </bottom>
      <diagonal/>
    </border>
    <border>
      <left/>
      <right style="thin">
        <color rgb="00D0D7E2"/>
      </right>
      <top style="thin">
        <color rgb="00D0D7E2"/>
      </top>
      <bottom style="thin">
        <color rgb="00D0D7E2"/>
      </bottom>
      <diagonal/>
    </border>
    <border>
      <left/>
      <right/>
      <top/>
      <bottom style="thin">
        <color rgb="00D0D7E2"/>
      </bottom>
      <diagonal/>
    </border>
  </borders>
  <cellStyleXfs count="1">
    <xf numFmtId="0" fontId="0" fillId="0" borderId="0"/>
  </cellStyleXfs>
  <cellXfs count="50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left" vertical="center"/>
    </xf>
    <xf numFmtId="0" fontId="3" fillId="3" borderId="1" applyAlignment="1" pivotButton="0" quotePrefix="0" xfId="0">
      <alignment horizontal="left" vertical="center"/>
    </xf>
    <xf numFmtId="0" fontId="4" fillId="2" borderId="2" applyAlignment="1" pivotButton="0" quotePrefix="0" xfId="0">
      <alignment horizontal="center" vertical="center"/>
    </xf>
    <xf numFmtId="0" fontId="5" fillId="4" borderId="2" pivotButton="0" quotePrefix="0" xfId="0"/>
    <xf numFmtId="0" fontId="0" fillId="4" borderId="2" applyAlignment="1" pivotButton="0" quotePrefix="0" xfId="0">
      <alignment wrapText="1"/>
    </xf>
    <xf numFmtId="0" fontId="6" fillId="0" borderId="0" pivotButton="0" quotePrefix="0" xfId="0"/>
    <xf numFmtId="0" fontId="0" fillId="0" borderId="0" applyAlignment="1" pivotButton="0" quotePrefix="0" xfId="0">
      <alignment wrapText="1"/>
    </xf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5" fillId="5" borderId="0" pivotButton="0" quotePrefix="0" xfId="0"/>
    <xf numFmtId="0" fontId="10" fillId="0" borderId="0" pivotButton="0" quotePrefix="0" xfId="0"/>
    <xf numFmtId="0" fontId="13" fillId="3" borderId="0" applyAlignment="1" pivotButton="0" quotePrefix="0" xfId="0">
      <alignment horizontal="center"/>
    </xf>
    <xf numFmtId="164" fontId="18" fillId="6" borderId="0" applyAlignment="1" pivotButton="0" quotePrefix="0" xfId="0">
      <alignment horizontal="center" vertical="center"/>
    </xf>
    <xf numFmtId="165" fontId="18" fillId="6" borderId="0" applyAlignment="1" pivotButton="0" quotePrefix="0" xfId="0">
      <alignment horizontal="center" vertical="center"/>
    </xf>
    <xf numFmtId="166" fontId="18" fillId="6" borderId="0" applyAlignment="1" pivotButton="0" quotePrefix="0" xfId="0">
      <alignment horizontal="center" vertical="center"/>
    </xf>
    <xf numFmtId="167" fontId="18" fillId="6" borderId="0" applyAlignment="1" pivotButton="0" quotePrefix="0" xfId="0">
      <alignment horizontal="center" vertical="center"/>
    </xf>
    <xf numFmtId="0" fontId="13" fillId="3" borderId="0" pivotButton="0" quotePrefix="0" xfId="0"/>
    <xf numFmtId="0" fontId="19" fillId="6" borderId="0" applyAlignment="1" pivotButton="0" quotePrefix="0" xfId="0">
      <alignment vertical="center" wrapText="1"/>
    </xf>
    <xf numFmtId="165" fontId="0" fillId="0" borderId="0" pivotButton="0" quotePrefix="0" xfId="0"/>
    <xf numFmtId="0" fontId="11" fillId="2" borderId="1" applyAlignment="1" pivotButton="0" quotePrefix="0" xfId="0">
      <alignment horizontal="center" vertical="center"/>
    </xf>
    <xf numFmtId="0" fontId="12" fillId="0" borderId="3" pivotButton="0" quotePrefix="0" xfId="0"/>
    <xf numFmtId="164" fontId="12" fillId="0" borderId="3" pivotButton="0" quotePrefix="0" xfId="0"/>
    <xf numFmtId="0" fontId="14" fillId="0" borderId="0" pivotButton="0" quotePrefix="0" xfId="0"/>
    <xf numFmtId="164" fontId="0" fillId="0" borderId="0" pivotButton="0" quotePrefix="0" xfId="0"/>
    <xf numFmtId="0" fontId="11" fillId="2" borderId="0" applyAlignment="1" pivotButton="0" quotePrefix="0" xfId="0">
      <alignment horizontal="center" wrapText="1"/>
    </xf>
    <xf numFmtId="165" fontId="12" fillId="0" borderId="3" pivotButton="0" quotePrefix="0" xfId="0"/>
    <xf numFmtId="165" fontId="15" fillId="0" borderId="3" pivotButton="0" quotePrefix="0" xfId="0"/>
    <xf numFmtId="168" fontId="15" fillId="0" borderId="3" pivotButton="0" quotePrefix="0" xfId="0"/>
    <xf numFmtId="0" fontId="11" fillId="2" borderId="0" applyAlignment="1" pivotButton="0" quotePrefix="0" xfId="0">
      <alignment horizontal="center"/>
    </xf>
    <xf numFmtId="164" fontId="16" fillId="0" borderId="0" pivotButton="0" quotePrefix="0" xfId="0"/>
    <xf numFmtId="166" fontId="0" fillId="0" borderId="0" pivotButton="0" quotePrefix="0" xfId="0"/>
    <xf numFmtId="166" fontId="12" fillId="5" borderId="0" pivotButton="0" quotePrefix="0" xfId="0"/>
    <xf numFmtId="0" fontId="17" fillId="3" borderId="0" pivotButton="0" quotePrefix="0" xfId="0"/>
    <xf numFmtId="0" fontId="11" fillId="2" borderId="0" pivotButton="0" quotePrefix="0" xfId="0"/>
    <xf numFmtId="0" fontId="0" fillId="0" borderId="3" pivotButton="0" quotePrefix="0" xfId="0"/>
    <xf numFmtId="0" fontId="0" fillId="0" borderId="3" applyAlignment="1" pivotButton="0" quotePrefix="0" xfId="0">
      <alignment vertical="top" wrapText="1"/>
    </xf>
    <xf numFmtId="169" fontId="12" fillId="0" borderId="3" pivotButton="0" quotePrefix="0" xfId="0"/>
    <xf numFmtId="0" fontId="0" fillId="0" borderId="4" pivotButton="0" quotePrefix="0" xfId="0"/>
    <xf numFmtId="0" fontId="0" fillId="0" borderId="7" pivotButton="0" quotePrefix="0" xfId="0"/>
    <xf numFmtId="0" fontId="0" fillId="0" borderId="8" pivotButton="0" quotePrefix="0" xfId="0"/>
    <xf numFmtId="166" fontId="18" fillId="6" borderId="0" applyAlignment="1" pivotButton="0" quotePrefix="0" xfId="0">
      <alignment horizontal="center" vertical="center"/>
    </xf>
    <xf numFmtId="167" fontId="18" fillId="6" borderId="0" applyAlignment="1" pivotButton="0" quotePrefix="0" xfId="0">
      <alignment horizontal="center" vertical="center"/>
    </xf>
    <xf numFmtId="168" fontId="15" fillId="0" borderId="3" pivotButton="0" quotePrefix="0" xfId="0"/>
    <xf numFmtId="166" fontId="0" fillId="0" borderId="0" pivotButton="0" quotePrefix="0" xfId="0"/>
    <xf numFmtId="166" fontId="12" fillId="5" borderId="0" pivotButton="0" quotePrefix="0" xfId="0"/>
    <xf numFmtId="0" fontId="0" fillId="0" borderId="9" pivotButton="0" quotePrefix="0" xfId="0"/>
    <xf numFmtId="169" fontId="12" fillId="0" borderId="3" pivotButton="0" quotePrefix="0" xfId="0"/>
  </cellXfs>
  <cellStyles count="1">
    <cellStyle name="Normal" xfId="0" builtinId="0" hidden="0"/>
  </cellStyles>
  <dxfs count="1">
    <dxf>
      <font>
        <b val="1"/>
        <color rgb="00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Utgiftsfördelning</a:t>
            </a:r>
          </a:p>
        </rich>
      </tx>
    </title>
    <plotArea>
      <pieChart>
        <varyColors val="1"/>
        <ser>
          <idx val="0"/>
          <order val="0"/>
          <tx>
            <strRef>
              <f>'Dashboard'!O4</f>
            </strRef>
          </tx>
          <spPr>
            <a:ln xmlns:a="http://schemas.openxmlformats.org/drawingml/2006/main">
              <a:prstDash val="solid"/>
            </a:ln>
          </spPr>
          <cat>
            <numRef>
              <f>'Dashboard'!$N$5:$N$17</f>
            </numRef>
          </cat>
          <val>
            <numRef>
              <f>'Dashboard'!$O$5:$O$17</f>
            </numRef>
          </val>
        </ser>
        <dLbls>
          <showPercent val="1"/>
        </dLbls>
        <firstSliceAng val="0"/>
      </pieChart>
    </plotArea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Skuldsaldo per konto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'Dashboard'!R4</f>
            </strRef>
          </tx>
          <spPr>
            <a:ln xmlns:a="http://schemas.openxmlformats.org/drawingml/2006/main">
              <a:prstDash val="solid"/>
            </a:ln>
          </spPr>
          <cat>
            <numRef>
              <f>'Dashboard'!$Q$5:$Q$12</f>
            </numRef>
          </cat>
          <val>
            <numRef>
              <f>'Dashboard'!$R$5:$R$12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Skuld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Saldo kvar</a:t>
                </a:r>
              </a:p>
            </rich>
          </tx>
        </title>
        <majorTickMark val="none"/>
        <minorTickMark val="none"/>
        <crossAx val="10"/>
      </valAx>
    </plotArea>
    <plotVisOnly val="1"/>
    <dispBlanksAs val="gap"/>
  </chart>
</chartSpace>
</file>

<file path=xl/comments/comment1.xml><?xml version="1.0" encoding="utf-8"?>
<comments xmlns="http://schemas.openxmlformats.org/spreadsheetml/2006/main">
  <authors>
    <author>OpenAI</author>
  </authors>
  <commentList>
    <comment ref="H12" authorId="0" shapeId="0">
      <text>
        <t>Exempelmål baserat på vanliga privatekonomiska riktlinjer. Källor: https://www.konsumentverket.se/ och https://www.hallakonsument.se/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1</col>
      <colOff>0</colOff>
      <row>20</row>
      <rowOff>0</rowOff>
    </from>
    <ext cx="360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20</row>
      <rowOff>0</rowOff>
    </from>
    <ext cx="360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tabColor rgb="00274C77"/>
    <outlinePr summaryBelow="1" summaryRight="1"/>
    <pageSetUpPr/>
  </sheetPr>
  <dimension ref="A1:J33"/>
  <sheetViews>
    <sheetView showGridLines="0" zoomScale="9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5" customWidth="1" min="1" max="1"/>
    <col width="18" customWidth="1" min="2" max="2"/>
    <col width="22" customWidth="1" min="3" max="3"/>
    <col width="22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Financial Reset Planner</t>
        </is>
      </c>
    </row>
    <row r="2"/>
    <row r="3">
      <c r="A3" s="2" t="inlineStr">
        <is>
          <t>Ett professionellt planeringsverktyg för ekonomisk återhämtning – på svenska</t>
        </is>
      </c>
    </row>
    <row r="5">
      <c r="A5" s="3" t="inlineStr">
        <is>
          <t>Så använder du planeringsfilen</t>
        </is>
      </c>
      <c r="B5" s="40" t="n"/>
      <c r="C5" s="40" t="n"/>
      <c r="D5" s="40" t="n"/>
      <c r="E5" s="40" t="n"/>
      <c r="F5" s="40" t="n"/>
      <c r="G5" s="40" t="n"/>
      <c r="H5" s="40" t="n"/>
      <c r="I5" s="40" t="n"/>
      <c r="J5" s="40" t="n"/>
    </row>
    <row r="7">
      <c r="B7" s="4" t="inlineStr">
        <is>
          <t>1</t>
        </is>
      </c>
      <c r="C7" s="5" t="inlineStr">
        <is>
          <t>Fyll i dina månatliga intäkter och utgifter</t>
        </is>
      </c>
      <c r="D7" s="41" t="n"/>
      <c r="E7" s="42" t="n"/>
      <c r="F7" s="6" t="inlineStr">
        <is>
          <t>Gå till bladet ”Intäkter &amp; Utgifter” och fyll i alla inkomster och kostnader.</t>
        </is>
      </c>
      <c r="G7" s="41" t="n"/>
      <c r="H7" s="41" t="n"/>
      <c r="I7" s="41" t="n"/>
      <c r="J7" s="42" t="n"/>
    </row>
    <row r="9">
      <c r="B9" s="4" t="inlineStr">
        <is>
          <t>2</t>
        </is>
      </c>
      <c r="C9" s="5" t="inlineStr">
        <is>
          <t>Lägg in alla skulder</t>
        </is>
      </c>
      <c r="D9" s="41" t="n"/>
      <c r="E9" s="42" t="n"/>
      <c r="F9" s="6" t="inlineStr">
        <is>
          <t>Gå till bladet ”Skulder” och fyll i ursprungligt saldo, kvarvarande skuld, ränta och planerad betalning.</t>
        </is>
      </c>
      <c r="G9" s="41" t="n"/>
      <c r="H9" s="41" t="n"/>
      <c r="I9" s="41" t="n"/>
      <c r="J9" s="42" t="n"/>
    </row>
    <row r="11">
      <c r="B11" s="4" t="inlineStr">
        <is>
          <t>3</t>
        </is>
      </c>
      <c r="C11" s="5" t="inlineStr">
        <is>
          <t>Registrera tillgångar och buffert</t>
        </is>
      </c>
      <c r="D11" s="41" t="n"/>
      <c r="E11" s="42" t="n"/>
      <c r="F11" s="6" t="inlineStr">
        <is>
          <t>Ange kontanter, sparkapital och andra tillgångar i bladet ”Tillgångar &amp; Buffert”.</t>
        </is>
      </c>
      <c r="G11" s="41" t="n"/>
      <c r="H11" s="41" t="n"/>
      <c r="I11" s="41" t="n"/>
      <c r="J11" s="42" t="n"/>
    </row>
    <row r="13">
      <c r="B13" s="4" t="inlineStr">
        <is>
          <t>4</t>
        </is>
      </c>
      <c r="C13" s="5" t="inlineStr">
        <is>
          <t>Följ din prioriterade plan</t>
        </is>
      </c>
      <c r="D13" s="41" t="n"/>
      <c r="E13" s="42" t="n"/>
      <c r="F13" s="6" t="inlineStr">
        <is>
          <t>Använd ”Bli skuldfri-system” och ”90-dagars plan” för att skapa fokus, disciplin och uppföljning.</t>
        </is>
      </c>
      <c r="G13" s="41" t="n"/>
      <c r="H13" s="41" t="n"/>
      <c r="I13" s="41" t="n"/>
      <c r="J13" s="42" t="n"/>
    </row>
    <row r="15">
      <c r="B15" s="4" t="inlineStr">
        <is>
          <t>5</t>
        </is>
      </c>
      <c r="C15" s="5" t="inlineStr">
        <is>
          <t>Titta på Dashboard</t>
        </is>
      </c>
      <c r="D15" s="41" t="n"/>
      <c r="E15" s="42" t="n"/>
      <c r="F15" s="6" t="inlineStr">
        <is>
          <t>Dashboarden uppdateras automatiskt och visar nyckeltal, progress bars och grafer.</t>
        </is>
      </c>
      <c r="G15" s="41" t="n"/>
      <c r="H15" s="41" t="n"/>
      <c r="I15" s="41" t="n"/>
      <c r="J15" s="42" t="n"/>
    </row>
    <row r="18">
      <c r="A18" s="3" t="inlineStr">
        <is>
          <t>Bli skuldfri-system – rekommenderad arbetsordning</t>
        </is>
      </c>
      <c r="B18" s="40" t="n"/>
      <c r="C18" s="40" t="n"/>
      <c r="D18" s="40" t="n"/>
      <c r="E18" s="40" t="n"/>
      <c r="F18" s="40" t="n"/>
      <c r="G18" s="40" t="n"/>
      <c r="H18" s="40" t="n"/>
      <c r="I18" s="40" t="n"/>
      <c r="J18" s="40" t="n"/>
    </row>
    <row r="20">
      <c r="B20" s="7" t="inlineStr">
        <is>
          <t>•</t>
        </is>
      </c>
      <c r="C20" s="8" t="inlineStr">
        <is>
          <t>Steg 1: Stoppa underskott – skär i kostnader tills du har positivt kassaflöde.</t>
        </is>
      </c>
    </row>
    <row r="21">
      <c r="B21" s="7" t="inlineStr">
        <is>
          <t>•</t>
        </is>
      </c>
      <c r="C21" s="8" t="inlineStr">
        <is>
          <t>Steg 2: Bygg en startbuffert – sikta på minst 1 månads nödvändiga kostnader.</t>
        </is>
      </c>
    </row>
    <row r="22">
      <c r="B22" s="7" t="inlineStr">
        <is>
          <t>•</t>
        </is>
      </c>
      <c r="C22" s="8" t="inlineStr">
        <is>
          <t>Steg 3: Välj skuldstrategi – snöboll (minsta skuld först) eller lavin (högsta ränta först).</t>
        </is>
      </c>
    </row>
    <row r="23">
      <c r="B23" s="7" t="inlineStr">
        <is>
          <t>•</t>
        </is>
      </c>
      <c r="C23" s="8" t="inlineStr">
        <is>
          <t>Steg 4: Automatisera – stående överföringar till buffert och skuldbetalning.</t>
        </is>
      </c>
    </row>
    <row r="24">
      <c r="B24" s="7" t="inlineStr">
        <is>
          <t>•</t>
        </is>
      </c>
      <c r="C24" s="8" t="inlineStr">
        <is>
          <t>Steg 5: Följ upp varje vecka – uppdatera siffror, status och nästa åtgärd.</t>
        </is>
      </c>
    </row>
    <row r="27">
      <c r="A27" s="3" t="inlineStr">
        <is>
          <t>Färgkod / legend</t>
        </is>
      </c>
      <c r="B27" s="40" t="n"/>
      <c r="C27" s="40" t="n"/>
      <c r="D27" s="40" t="n"/>
      <c r="E27" s="40" t="n"/>
      <c r="F27" s="40" t="n"/>
      <c r="G27" s="40" t="n"/>
      <c r="H27" s="40" t="n"/>
      <c r="I27" s="40" t="n"/>
      <c r="J27" s="40" t="n"/>
    </row>
    <row r="29">
      <c r="C29" s="9" t="inlineStr">
        <is>
          <t>Blå text</t>
        </is>
      </c>
      <c r="D29" t="inlineStr">
        <is>
          <t>Inmatningsceller som du ska uppdatera</t>
        </is>
      </c>
    </row>
    <row r="30">
      <c r="C30" s="10" t="inlineStr">
        <is>
          <t>Svart text</t>
        </is>
      </c>
      <c r="D30" t="inlineStr">
        <is>
          <t>Formler och beräkningar</t>
        </is>
      </c>
    </row>
    <row r="31">
      <c r="C31" s="11" t="inlineStr">
        <is>
          <t>Grön text</t>
        </is>
      </c>
      <c r="D31" t="inlineStr">
        <is>
          <t>Länkade värden från andra blad</t>
        </is>
      </c>
    </row>
    <row r="32">
      <c r="C32" s="12" t="inlineStr">
        <is>
          <t>Gul markering</t>
        </is>
      </c>
      <c r="D32" t="inlineStr">
        <is>
          <t>Viktigt antagande eller cell att se över</t>
        </is>
      </c>
    </row>
    <row r="33">
      <c r="C33" s="13" t="inlineStr">
        <is>
          <t>Röd text</t>
        </is>
      </c>
      <c r="D33" t="inlineStr">
        <is>
          <t>Negativa tal / varningsläge</t>
        </is>
      </c>
    </row>
  </sheetData>
  <mergeCells count="25">
    <mergeCell ref="A5:J5"/>
    <mergeCell ref="A1:J2"/>
    <mergeCell ref="F11:J11"/>
    <mergeCell ref="C24:J24"/>
    <mergeCell ref="C9:E9"/>
    <mergeCell ref="D30:J30"/>
    <mergeCell ref="D33:J33"/>
    <mergeCell ref="D29:J29"/>
    <mergeCell ref="F7:J7"/>
    <mergeCell ref="C11:E11"/>
    <mergeCell ref="F15:J15"/>
    <mergeCell ref="C20:J20"/>
    <mergeCell ref="C22:J22"/>
    <mergeCell ref="C7:E7"/>
    <mergeCell ref="D31:J31"/>
    <mergeCell ref="C13:E13"/>
    <mergeCell ref="C21:J21"/>
    <mergeCell ref="C23:J23"/>
    <mergeCell ref="C15:E15"/>
    <mergeCell ref="F13:J13"/>
    <mergeCell ref="F9:J9"/>
    <mergeCell ref="D32:J32"/>
    <mergeCell ref="A18:J18"/>
    <mergeCell ref="A27:J27"/>
    <mergeCell ref="A3:J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F7FA3"/>
    <outlinePr summaryBelow="1" summaryRight="1"/>
    <pageSetUpPr/>
  </sheetPr>
  <dimension ref="A1:R18"/>
  <sheetViews>
    <sheetView showGridLines="0" zoomScale="9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4" customWidth="1" min="1" max="1"/>
    <col width="18" customWidth="1" min="2" max="2"/>
    <col width="16" customWidth="1" min="3" max="3"/>
    <col width="4" customWidth="1" min="4" max="4"/>
    <col width="18" customWidth="1" min="5" max="5"/>
    <col width="16" customWidth="1" min="6" max="6"/>
    <col width="4" customWidth="1" min="7" max="7"/>
    <col width="18" customWidth="1" min="8" max="8"/>
    <col width="16" customWidth="1" min="9" max="9"/>
    <col width="4" customWidth="1" min="10" max="10"/>
    <col width="18" customWidth="1" min="11" max="11"/>
    <col width="16" customWidth="1" min="12" max="12"/>
    <col width="4" customWidth="1" min="13" max="13"/>
    <col width="18" customWidth="1" min="14" max="14"/>
    <col width="18" customWidth="1" min="15" max="15"/>
    <col width="18" customWidth="1" min="16" max="16"/>
    <col width="18" customWidth="1" min="17" max="17"/>
    <col width="18" customWidth="1" min="18" max="18"/>
  </cols>
  <sheetData>
    <row r="1">
      <c r="A1" s="1" t="inlineStr">
        <is>
          <t>Dashboard</t>
        </is>
      </c>
    </row>
    <row r="2"/>
    <row r="3">
      <c r="A3" s="2" t="inlineStr">
        <is>
          <t>Automatisk översikt över nuläge, fokusområden och återhämtningsprogress.</t>
        </is>
      </c>
    </row>
    <row r="4">
      <c r="N4" t="inlineStr">
        <is>
          <t>Utgiftskategori</t>
        </is>
      </c>
      <c r="O4" t="inlineStr">
        <is>
          <t>Belopp</t>
        </is>
      </c>
      <c r="Q4" t="inlineStr">
        <is>
          <t>Skuld</t>
        </is>
      </c>
      <c r="R4" t="inlineStr">
        <is>
          <t>Saldo</t>
        </is>
      </c>
    </row>
    <row r="5">
      <c r="B5" s="14" t="inlineStr">
        <is>
          <t>Månatliga intäkter</t>
        </is>
      </c>
      <c r="E5" s="14" t="inlineStr">
        <is>
          <t>Månatliga utgifter</t>
        </is>
      </c>
      <c r="H5" s="14" t="inlineStr">
        <is>
          <t>Överskott / underskott</t>
        </is>
      </c>
      <c r="K5" s="14" t="inlineStr">
        <is>
          <t>Spargrad</t>
        </is>
      </c>
      <c r="N5" t="inlineStr">
        <is>
          <t>Boende</t>
        </is>
      </c>
      <c r="O5">
        <f>SUMIFS('Intäkter &amp; Utgifter'!$D$7:$D$106,'Intäkter &amp; Utgifter'!$A$7:$A$106,"Utgift",'Intäkter &amp; Utgifter'!$B$7:$B$106,N5)</f>
        <v/>
      </c>
      <c r="Q5">
        <f>Skulder!A7</f>
        <v/>
      </c>
      <c r="R5">
        <f>Skulder!C7</f>
        <v/>
      </c>
    </row>
    <row r="6">
      <c r="B6" s="15">
        <f>SUMIF('Intäkter &amp; Utgifter'!$A$7:$A$106,"Intäkt",'Intäkter &amp; Utgifter'!$D$7:$D$106)</f>
        <v/>
      </c>
      <c r="E6" s="15">
        <f>SUMIF('Intäkter &amp; Utgifter'!$A$7:$A$106,"Utgift",'Intäkter &amp; Utgifter'!$D$7:$D$106)</f>
        <v/>
      </c>
      <c r="H6" s="15">
        <f>B6-E6</f>
        <v/>
      </c>
      <c r="K6" s="16">
        <f>IFERROR(H6/B6,0)</f>
        <v/>
      </c>
      <c r="N6" t="inlineStr">
        <is>
          <t>Mat</t>
        </is>
      </c>
      <c r="O6">
        <f>SUMIFS('Intäkter &amp; Utgifter'!$D$7:$D$106,'Intäkter &amp; Utgifter'!$A$7:$A$106,"Utgift",'Intäkter &amp; Utgifter'!$B$7:$B$106,N6)</f>
        <v/>
      </c>
      <c r="Q6">
        <f>Skulder!A8</f>
        <v/>
      </c>
      <c r="R6">
        <f>Skulder!C8</f>
        <v/>
      </c>
    </row>
    <row r="7">
      <c r="N7" t="inlineStr">
        <is>
          <t>Transport</t>
        </is>
      </c>
      <c r="O7">
        <f>SUMIFS('Intäkter &amp; Utgifter'!$D$7:$D$106,'Intäkter &amp; Utgifter'!$A$7:$A$106,"Utgift",'Intäkter &amp; Utgifter'!$B$7:$B$106,N7)</f>
        <v/>
      </c>
      <c r="Q7">
        <f>Skulder!A9</f>
        <v/>
      </c>
      <c r="R7">
        <f>Skulder!C9</f>
        <v/>
      </c>
    </row>
    <row r="8">
      <c r="N8" t="inlineStr">
        <is>
          <t>Abonnemang</t>
        </is>
      </c>
      <c r="O8">
        <f>SUMIFS('Intäkter &amp; Utgifter'!$D$7:$D$106,'Intäkter &amp; Utgifter'!$A$7:$A$106,"Utgift",'Intäkter &amp; Utgifter'!$B$7:$B$106,N8)</f>
        <v/>
      </c>
      <c r="Q8">
        <f>Skulder!A10</f>
        <v/>
      </c>
      <c r="R8">
        <f>Skulder!C10</f>
        <v/>
      </c>
    </row>
    <row r="9">
      <c r="N9" t="inlineStr">
        <is>
          <t>Försäkring</t>
        </is>
      </c>
      <c r="O9">
        <f>SUMIFS('Intäkter &amp; Utgifter'!$D$7:$D$106,'Intäkter &amp; Utgifter'!$A$7:$A$106,"Utgift",'Intäkter &amp; Utgifter'!$B$7:$B$106,N9)</f>
        <v/>
      </c>
      <c r="Q9">
        <f>Skulder!A11</f>
        <v/>
      </c>
      <c r="R9">
        <f>Skulder!C11</f>
        <v/>
      </c>
    </row>
    <row r="10">
      <c r="B10" s="14" t="inlineStr">
        <is>
          <t>Total skuld kvar</t>
        </is>
      </c>
      <c r="E10" s="14" t="inlineStr">
        <is>
          <t>Nettoförmögenhet</t>
        </is>
      </c>
      <c r="H10" s="14" t="inlineStr">
        <is>
          <t>Buffert (månader)</t>
        </is>
      </c>
      <c r="K10" s="14" t="inlineStr">
        <is>
          <t>Skuldkvot</t>
        </is>
      </c>
      <c r="N10" t="inlineStr">
        <is>
          <t>Hälsa</t>
        </is>
      </c>
      <c r="O10">
        <f>SUMIFS('Intäkter &amp; Utgifter'!$D$7:$D$106,'Intäkter &amp; Utgifter'!$A$7:$A$106,"Utgift",'Intäkter &amp; Utgifter'!$B$7:$B$106,N10)</f>
        <v/>
      </c>
      <c r="Q10">
        <f>Skulder!A12</f>
        <v/>
      </c>
      <c r="R10">
        <f>Skulder!C12</f>
        <v/>
      </c>
    </row>
    <row r="11">
      <c r="B11" s="15">
        <f>SUM(Skulder!$C$7:$C$45)</f>
        <v/>
      </c>
      <c r="E11" s="15">
        <f>'Tillgångar &amp; Buffert'!H15</f>
        <v/>
      </c>
      <c r="H11" s="43">
        <f>'Tillgångar &amp; Buffert'!H11</f>
        <v/>
      </c>
      <c r="K11" s="44">
        <f>IFERROR(B11/B6,0)</f>
        <v/>
      </c>
      <c r="N11" t="inlineStr">
        <is>
          <t>Barn</t>
        </is>
      </c>
      <c r="O11">
        <f>SUMIFS('Intäkter &amp; Utgifter'!$D$7:$D$106,'Intäkter &amp; Utgifter'!$A$7:$A$106,"Utgift",'Intäkter &amp; Utgifter'!$B$7:$B$106,N11)</f>
        <v/>
      </c>
      <c r="Q11">
        <f>Skulder!A13</f>
        <v/>
      </c>
      <c r="R11">
        <f>Skulder!C13</f>
        <v/>
      </c>
    </row>
    <row r="12">
      <c r="N12" t="inlineStr">
        <is>
          <t>Skola</t>
        </is>
      </c>
      <c r="O12">
        <f>SUMIFS('Intäkter &amp; Utgifter'!$D$7:$D$106,'Intäkter &amp; Utgifter'!$A$7:$A$106,"Utgift",'Intäkter &amp; Utgifter'!$B$7:$B$106,N12)</f>
        <v/>
      </c>
      <c r="Q12">
        <f>Skulder!A14</f>
        <v/>
      </c>
      <c r="R12">
        <f>Skulder!C14</f>
        <v/>
      </c>
    </row>
    <row r="13">
      <c r="N13" t="inlineStr">
        <is>
          <t>Fritid</t>
        </is>
      </c>
      <c r="O13">
        <f>SUMIFS('Intäkter &amp; Utgifter'!$D$7:$D$106,'Intäkter &amp; Utgifter'!$A$7:$A$106,"Utgift",'Intäkter &amp; Utgifter'!$B$7:$B$106,N13)</f>
        <v/>
      </c>
    </row>
    <row r="14">
      <c r="N14" t="inlineStr">
        <is>
          <t>Skatter</t>
        </is>
      </c>
      <c r="O14">
        <f>SUMIFS('Intäkter &amp; Utgifter'!$D$7:$D$106,'Intäkter &amp; Utgifter'!$A$7:$A$106,"Utgift",'Intäkter &amp; Utgifter'!$B$7:$B$106,N14)</f>
        <v/>
      </c>
    </row>
    <row r="15">
      <c r="B15" s="19" t="inlineStr">
        <is>
          <t>Prioriterat fokus</t>
        </is>
      </c>
      <c r="H15" s="19" t="inlineStr">
        <is>
          <t>Progress</t>
        </is>
      </c>
      <c r="N15" t="inlineStr">
        <is>
          <t>Skuldbetalning</t>
        </is>
      </c>
      <c r="O15">
        <f>SUMIFS('Intäkter &amp; Utgifter'!$D$7:$D$106,'Intäkter &amp; Utgifter'!$A$7:$A$106,"Utgift",'Intäkter &amp; Utgifter'!$B$7:$B$106,N15)</f>
        <v/>
      </c>
    </row>
    <row r="16">
      <c r="B16" s="20">
        <f>IF(H6&lt;0,"Stoppa underskott och sänk kostnader direkt",IF(K11&gt;1,"Öka kassaflödet och accelerera skuldplanen",IF(H11&lt;1,"Bygg startbuffert först",IF(B11&gt;0,"Fortsätt med skuldstrategin och följ 90-dagars planen","Stabilisera och börja bygga långsiktig trygghet"))))</f>
        <v/>
      </c>
      <c r="H16" t="inlineStr">
        <is>
          <t>Skuldåterbetalning totalt</t>
        </is>
      </c>
      <c r="I16" s="21">
        <f>IFERROR((SUM(Skulder!$B$7:$B$45)-SUM(Skulder!$C$7:$C$45))/SUM(Skulder!$B$7:$B$45),0)</f>
        <v/>
      </c>
      <c r="J16" s="21">
        <f>IFERROR((SUM(Skulder!$B$7:$B$45)-SUM(Skulder!$C$7:$C$45))/SUM(Skulder!$B$7:$B$45),0)</f>
        <v/>
      </c>
      <c r="N16" t="inlineStr">
        <is>
          <t>Sparande</t>
        </is>
      </c>
      <c r="O16">
        <f>SUMIFS('Intäkter &amp; Utgifter'!$D$7:$D$106,'Intäkter &amp; Utgifter'!$A$7:$A$106,"Utgift",'Intäkter &amp; Utgifter'!$B$7:$B$106,N16)</f>
        <v/>
      </c>
    </row>
    <row r="17">
      <c r="H17" t="inlineStr">
        <is>
          <t>Buffertmål</t>
        </is>
      </c>
      <c r="I17" s="21">
        <f>IFERROR(MIN('Tillgångar &amp; Buffert'!H14,1),0)</f>
        <v/>
      </c>
      <c r="J17" s="21">
        <f>IFERROR(MIN('Tillgångar &amp; Buffert'!H14,1),0)</f>
        <v/>
      </c>
      <c r="N17" t="inlineStr">
        <is>
          <t>Övrigt</t>
        </is>
      </c>
      <c r="O17">
        <f>SUMIFS('Intäkter &amp; Utgifter'!$D$7:$D$106,'Intäkter &amp; Utgifter'!$A$7:$A$106,"Utgift",'Intäkter &amp; Utgifter'!$B$7:$B$106,N17)</f>
        <v/>
      </c>
    </row>
    <row r="18"/>
  </sheetData>
  <mergeCells count="21">
    <mergeCell ref="E6:F7"/>
    <mergeCell ref="H10:I10"/>
    <mergeCell ref="B16:F18"/>
    <mergeCell ref="E5:F5"/>
    <mergeCell ref="K5:L5"/>
    <mergeCell ref="B6:C7"/>
    <mergeCell ref="E11:F12"/>
    <mergeCell ref="A3:R3"/>
    <mergeCell ref="E10:F10"/>
    <mergeCell ref="A1:R2"/>
    <mergeCell ref="K6:L7"/>
    <mergeCell ref="B10:C10"/>
    <mergeCell ref="H6:I7"/>
    <mergeCell ref="B15:F15"/>
    <mergeCell ref="B5:C5"/>
    <mergeCell ref="H15:L15"/>
    <mergeCell ref="B11:C12"/>
    <mergeCell ref="K10:L10"/>
    <mergeCell ref="H5:I5"/>
    <mergeCell ref="H11:I12"/>
    <mergeCell ref="K11:L12"/>
  </mergeCells>
  <conditionalFormatting sqref="J16:J17">
    <cfRule type="dataBar" priority="1">
      <dataBar showValue="1">
        <cfvo type="num" val="0"/>
        <cfvo type="num" val="1"/>
        <color rgb="0063C384"/>
      </dataBar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tabColor rgb="007EA6C8"/>
    <outlinePr summaryBelow="1" summaryRight="1"/>
    <pageSetUpPr/>
  </sheetPr>
  <dimension ref="A1:N106"/>
  <sheetViews>
    <sheetView showGridLines="0" zoomScale="9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8" customWidth="1" min="3" max="3"/>
    <col width="16" customWidth="1" min="4" max="4"/>
    <col width="16" customWidth="1" min="5" max="5"/>
    <col width="14" customWidth="1" min="6" max="6"/>
    <col width="16" customWidth="1" min="7" max="7"/>
    <col width="18" customWidth="1" min="8" max="8"/>
    <col width="4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Intäkter &amp; Utgifter</t>
        </is>
      </c>
    </row>
    <row r="2"/>
    <row r="3">
      <c r="A3" s="2" t="inlineStr">
        <is>
          <t>Fyll i månatliga belopp. Använd typ = Intäkt eller Utgift.</t>
        </is>
      </c>
    </row>
    <row r="6">
      <c r="A6" s="22" t="inlineStr">
        <is>
          <t>Typ</t>
        </is>
      </c>
      <c r="B6" s="22" t="inlineStr">
        <is>
          <t>Kategori</t>
        </is>
      </c>
      <c r="C6" s="22" t="inlineStr">
        <is>
          <t>Beskrivning</t>
        </is>
      </c>
      <c r="D6" s="22" t="inlineStr">
        <is>
          <t>Belopp (kr/mån)</t>
        </is>
      </c>
      <c r="E6" s="22" t="inlineStr">
        <is>
          <t>Fast/Rörlig</t>
        </is>
      </c>
      <c r="F6" s="22" t="inlineStr">
        <is>
          <t>Betaldag</t>
        </is>
      </c>
      <c r="G6" s="22" t="inlineStr">
        <is>
          <t>Behovsnivå</t>
        </is>
      </c>
      <c r="H6" s="22" t="inlineStr">
        <is>
          <t>Notering</t>
        </is>
      </c>
      <c r="J6" s="19" t="inlineStr">
        <is>
          <t>Snabböversikt</t>
        </is>
      </c>
    </row>
    <row r="7">
      <c r="A7" s="23" t="n"/>
      <c r="B7" s="23" t="n"/>
      <c r="C7" s="23" t="n"/>
      <c r="D7" s="24" t="n"/>
      <c r="E7" s="23" t="n"/>
      <c r="F7" s="23" t="n"/>
      <c r="G7" s="23" t="n"/>
      <c r="H7" s="23" t="n"/>
    </row>
    <row r="8">
      <c r="A8" s="23" t="n"/>
      <c r="B8" s="23" t="n"/>
      <c r="C8" s="23" t="n"/>
      <c r="D8" s="24" t="n"/>
      <c r="E8" s="23" t="n"/>
      <c r="F8" s="23" t="n"/>
      <c r="G8" s="23" t="n"/>
      <c r="H8" s="23" t="n"/>
      <c r="J8" s="25" t="inlineStr">
        <is>
          <t>Total intäkt</t>
        </is>
      </c>
      <c r="K8" s="26">
        <f>SUMIF($A$7:$A$106,"Intäkt",$D$7:$D$106)</f>
        <v/>
      </c>
    </row>
    <row r="9">
      <c r="A9" s="23" t="n"/>
      <c r="B9" s="23" t="n"/>
      <c r="C9" s="23" t="n"/>
      <c r="D9" s="24" t="n"/>
      <c r="E9" s="23" t="n"/>
      <c r="F9" s="23" t="n"/>
      <c r="G9" s="23" t="n"/>
      <c r="H9" s="23" t="n"/>
      <c r="J9" s="25" t="inlineStr">
        <is>
          <t>Total utgift</t>
        </is>
      </c>
      <c r="K9" s="26">
        <f>SUMIF($A$7:$A$106,"Utgift",$D$7:$D$106)</f>
        <v/>
      </c>
    </row>
    <row r="10">
      <c r="A10" s="23" t="n"/>
      <c r="B10" s="23" t="n"/>
      <c r="C10" s="23" t="n"/>
      <c r="D10" s="24" t="n"/>
      <c r="E10" s="23" t="n"/>
      <c r="F10" s="23" t="n"/>
      <c r="G10" s="23" t="n"/>
      <c r="H10" s="23" t="n"/>
      <c r="J10" s="25" t="inlineStr">
        <is>
          <t>Överskott / underskott</t>
        </is>
      </c>
      <c r="K10" s="26">
        <f>K8-K9</f>
        <v/>
      </c>
    </row>
    <row r="11">
      <c r="A11" s="23" t="n"/>
      <c r="B11" s="23" t="n"/>
      <c r="C11" s="23" t="n"/>
      <c r="D11" s="24" t="n"/>
      <c r="E11" s="23" t="n"/>
      <c r="F11" s="23" t="n"/>
      <c r="G11" s="23" t="n"/>
      <c r="H11" s="23" t="n"/>
      <c r="J11" s="25" t="inlineStr">
        <is>
          <t>Nödvändiga utgifter</t>
        </is>
      </c>
      <c r="K11" s="26">
        <f>SUMIFS($D$7:$D$106,$A$7:$A$106,"Utgift",$G$7:$G$106,"Nödvändig")</f>
        <v/>
      </c>
    </row>
    <row r="12">
      <c r="A12" s="23" t="n"/>
      <c r="B12" s="23" t="n"/>
      <c r="C12" s="23" t="n"/>
      <c r="D12" s="24" t="n"/>
      <c r="E12" s="23" t="n"/>
      <c r="F12" s="23" t="n"/>
      <c r="G12" s="23" t="n"/>
      <c r="H12" s="23" t="n"/>
      <c r="J12" s="25" t="inlineStr">
        <is>
          <t>Valfria utgifter</t>
        </is>
      </c>
      <c r="K12" s="26">
        <f>SUMIFS($D$7:$D$106,$A$7:$A$106,"Utgift",$G$7:$G$106,"Valfri")</f>
        <v/>
      </c>
    </row>
    <row r="13">
      <c r="A13" s="23" t="n"/>
      <c r="B13" s="23" t="n"/>
      <c r="C13" s="23" t="n"/>
      <c r="D13" s="24" t="n"/>
      <c r="E13" s="23" t="n"/>
      <c r="F13" s="23" t="n"/>
      <c r="G13" s="23" t="n"/>
      <c r="H13" s="23" t="n"/>
      <c r="J13" s="25" t="inlineStr">
        <is>
          <t>Spargrad</t>
        </is>
      </c>
      <c r="K13" s="21">
        <f>IFERROR(K10/K8,0)</f>
        <v/>
      </c>
    </row>
    <row r="14">
      <c r="A14" s="23" t="n"/>
      <c r="B14" s="23" t="n"/>
      <c r="C14" s="23" t="n"/>
      <c r="D14" s="24" t="n"/>
      <c r="E14" s="23" t="n"/>
      <c r="F14" s="23" t="n"/>
      <c r="G14" s="23" t="n"/>
      <c r="H14" s="23" t="n"/>
    </row>
    <row r="15">
      <c r="A15" s="23" t="n"/>
      <c r="B15" s="23" t="n"/>
      <c r="C15" s="23" t="n"/>
      <c r="D15" s="24" t="n"/>
      <c r="E15" s="23" t="n"/>
      <c r="F15" s="23" t="n"/>
      <c r="G15" s="23" t="n"/>
      <c r="H15" s="23" t="n"/>
    </row>
    <row r="16">
      <c r="A16" s="23" t="n"/>
      <c r="B16" s="23" t="n"/>
      <c r="C16" s="23" t="n"/>
      <c r="D16" s="24" t="n"/>
      <c r="E16" s="23" t="n"/>
      <c r="F16" s="23" t="n"/>
      <c r="G16" s="23" t="n"/>
      <c r="H16" s="23" t="n"/>
    </row>
    <row r="17">
      <c r="A17" s="23" t="n"/>
      <c r="B17" s="23" t="n"/>
      <c r="C17" s="23" t="n"/>
      <c r="D17" s="24" t="n"/>
      <c r="E17" s="23" t="n"/>
      <c r="F17" s="23" t="n"/>
      <c r="G17" s="23" t="n"/>
      <c r="H17" s="23" t="n"/>
    </row>
    <row r="18">
      <c r="A18" s="23" t="n"/>
      <c r="B18" s="23" t="n"/>
      <c r="C18" s="23" t="n"/>
      <c r="D18" s="24" t="n"/>
      <c r="E18" s="23" t="n"/>
      <c r="F18" s="23" t="n"/>
      <c r="G18" s="23" t="n"/>
      <c r="H18" s="23" t="n"/>
    </row>
    <row r="19">
      <c r="A19" s="23" t="n"/>
      <c r="B19" s="23" t="n"/>
      <c r="C19" s="23" t="n"/>
      <c r="D19" s="24" t="n"/>
      <c r="E19" s="23" t="n"/>
      <c r="F19" s="23" t="n"/>
      <c r="G19" s="23" t="n"/>
      <c r="H19" s="23" t="n"/>
    </row>
    <row r="20">
      <c r="A20" s="23" t="n"/>
      <c r="B20" s="23" t="n"/>
      <c r="C20" s="23" t="n"/>
      <c r="D20" s="24" t="n"/>
      <c r="E20" s="23" t="n"/>
      <c r="F20" s="23" t="n"/>
      <c r="G20" s="23" t="n"/>
      <c r="H20" s="23" t="n"/>
    </row>
    <row r="21">
      <c r="A21" s="23" t="n"/>
      <c r="B21" s="23" t="n"/>
      <c r="C21" s="23" t="n"/>
      <c r="D21" s="24" t="n"/>
      <c r="E21" s="23" t="n"/>
      <c r="F21" s="23" t="n"/>
      <c r="G21" s="23" t="n"/>
      <c r="H21" s="23" t="n"/>
    </row>
    <row r="22">
      <c r="A22" s="23" t="n"/>
      <c r="B22" s="23" t="n"/>
      <c r="C22" s="23" t="n"/>
      <c r="D22" s="24" t="n"/>
      <c r="E22" s="23" t="n"/>
      <c r="F22" s="23" t="n"/>
      <c r="G22" s="23" t="n"/>
      <c r="H22" s="23" t="n"/>
    </row>
    <row r="23">
      <c r="A23" s="23" t="n"/>
      <c r="B23" s="23" t="n"/>
      <c r="C23" s="23" t="n"/>
      <c r="D23" s="24" t="n"/>
      <c r="E23" s="23" t="n"/>
      <c r="F23" s="23" t="n"/>
      <c r="G23" s="23" t="n"/>
      <c r="H23" s="23" t="n"/>
    </row>
    <row r="24">
      <c r="A24" s="23" t="n"/>
      <c r="B24" s="23" t="n"/>
      <c r="C24" s="23" t="n"/>
      <c r="D24" s="24" t="n"/>
      <c r="E24" s="23" t="n"/>
      <c r="F24" s="23" t="n"/>
      <c r="G24" s="23" t="n"/>
      <c r="H24" s="23" t="n"/>
    </row>
    <row r="25">
      <c r="A25" s="23" t="n"/>
      <c r="B25" s="23" t="n"/>
      <c r="C25" s="23" t="n"/>
      <c r="D25" s="24" t="n"/>
      <c r="E25" s="23" t="n"/>
      <c r="F25" s="23" t="n"/>
      <c r="G25" s="23" t="n"/>
      <c r="H25" s="23" t="n"/>
    </row>
    <row r="26">
      <c r="A26" s="23" t="n"/>
      <c r="B26" s="23" t="n"/>
      <c r="C26" s="23" t="n"/>
      <c r="D26" s="24" t="n"/>
      <c r="E26" s="23" t="n"/>
      <c r="F26" s="23" t="n"/>
      <c r="G26" s="23" t="n"/>
      <c r="H26" s="23" t="n"/>
    </row>
    <row r="27">
      <c r="A27" s="23" t="n"/>
      <c r="B27" s="23" t="n"/>
      <c r="C27" s="23" t="n"/>
      <c r="D27" s="24" t="n"/>
      <c r="E27" s="23" t="n"/>
      <c r="F27" s="23" t="n"/>
      <c r="G27" s="23" t="n"/>
      <c r="H27" s="23" t="n"/>
    </row>
    <row r="28">
      <c r="A28" s="23" t="n"/>
      <c r="B28" s="23" t="n"/>
      <c r="C28" s="23" t="n"/>
      <c r="D28" s="24" t="n"/>
      <c r="E28" s="23" t="n"/>
      <c r="F28" s="23" t="n"/>
      <c r="G28" s="23" t="n"/>
      <c r="H28" s="23" t="n"/>
    </row>
    <row r="29">
      <c r="A29" s="23" t="n"/>
      <c r="B29" s="23" t="n"/>
      <c r="C29" s="23" t="n"/>
      <c r="D29" s="24" t="n"/>
      <c r="E29" s="23" t="n"/>
      <c r="F29" s="23" t="n"/>
      <c r="G29" s="23" t="n"/>
      <c r="H29" s="23" t="n"/>
    </row>
    <row r="30">
      <c r="A30" s="23" t="n"/>
      <c r="B30" s="23" t="n"/>
      <c r="C30" s="23" t="n"/>
      <c r="D30" s="24" t="n"/>
      <c r="E30" s="23" t="n"/>
      <c r="F30" s="23" t="n"/>
      <c r="G30" s="23" t="n"/>
      <c r="H30" s="23" t="n"/>
    </row>
    <row r="31">
      <c r="A31" s="23" t="n"/>
      <c r="B31" s="23" t="n"/>
      <c r="C31" s="23" t="n"/>
      <c r="D31" s="24" t="n"/>
      <c r="E31" s="23" t="n"/>
      <c r="F31" s="23" t="n"/>
      <c r="G31" s="23" t="n"/>
      <c r="H31" s="23" t="n"/>
    </row>
    <row r="32">
      <c r="A32" s="23" t="n"/>
      <c r="B32" s="23" t="n"/>
      <c r="C32" s="23" t="n"/>
      <c r="D32" s="24" t="n"/>
      <c r="E32" s="23" t="n"/>
      <c r="F32" s="23" t="n"/>
      <c r="G32" s="23" t="n"/>
      <c r="H32" s="23" t="n"/>
    </row>
    <row r="33">
      <c r="A33" s="23" t="n"/>
      <c r="B33" s="23" t="n"/>
      <c r="C33" s="23" t="n"/>
      <c r="D33" s="24" t="n"/>
      <c r="E33" s="23" t="n"/>
      <c r="F33" s="23" t="n"/>
      <c r="G33" s="23" t="n"/>
      <c r="H33" s="23" t="n"/>
    </row>
    <row r="34">
      <c r="A34" s="23" t="n"/>
      <c r="B34" s="23" t="n"/>
      <c r="C34" s="23" t="n"/>
      <c r="D34" s="24" t="n"/>
      <c r="E34" s="23" t="n"/>
      <c r="F34" s="23" t="n"/>
      <c r="G34" s="23" t="n"/>
      <c r="H34" s="23" t="n"/>
    </row>
    <row r="35">
      <c r="A35" s="23" t="n"/>
      <c r="B35" s="23" t="n"/>
      <c r="C35" s="23" t="n"/>
      <c r="D35" s="24" t="n"/>
      <c r="E35" s="23" t="n"/>
      <c r="F35" s="23" t="n"/>
      <c r="G35" s="23" t="n"/>
      <c r="H35" s="23" t="n"/>
    </row>
    <row r="36">
      <c r="A36" s="23" t="n"/>
      <c r="B36" s="23" t="n"/>
      <c r="C36" s="23" t="n"/>
      <c r="D36" s="24" t="n"/>
      <c r="E36" s="23" t="n"/>
      <c r="F36" s="23" t="n"/>
      <c r="G36" s="23" t="n"/>
      <c r="H36" s="23" t="n"/>
    </row>
    <row r="37">
      <c r="A37" s="23" t="n"/>
      <c r="B37" s="23" t="n"/>
      <c r="C37" s="23" t="n"/>
      <c r="D37" s="24" t="n"/>
      <c r="E37" s="23" t="n"/>
      <c r="F37" s="23" t="n"/>
      <c r="G37" s="23" t="n"/>
      <c r="H37" s="23" t="n"/>
    </row>
    <row r="38">
      <c r="A38" s="23" t="n"/>
      <c r="B38" s="23" t="n"/>
      <c r="C38" s="23" t="n"/>
      <c r="D38" s="24" t="n"/>
      <c r="E38" s="23" t="n"/>
      <c r="F38" s="23" t="n"/>
      <c r="G38" s="23" t="n"/>
      <c r="H38" s="23" t="n"/>
    </row>
    <row r="39">
      <c r="A39" s="23" t="n"/>
      <c r="B39" s="23" t="n"/>
      <c r="C39" s="23" t="n"/>
      <c r="D39" s="24" t="n"/>
      <c r="E39" s="23" t="n"/>
      <c r="F39" s="23" t="n"/>
      <c r="G39" s="23" t="n"/>
      <c r="H39" s="23" t="n"/>
    </row>
    <row r="40">
      <c r="A40" s="23" t="n"/>
      <c r="B40" s="23" t="n"/>
      <c r="C40" s="23" t="n"/>
      <c r="D40" s="24" t="n"/>
      <c r="E40" s="23" t="n"/>
      <c r="F40" s="23" t="n"/>
      <c r="G40" s="23" t="n"/>
      <c r="H40" s="23" t="n"/>
    </row>
    <row r="41">
      <c r="A41" s="23" t="n"/>
      <c r="B41" s="23" t="n"/>
      <c r="C41" s="23" t="n"/>
      <c r="D41" s="24" t="n"/>
      <c r="E41" s="23" t="n"/>
      <c r="F41" s="23" t="n"/>
      <c r="G41" s="23" t="n"/>
      <c r="H41" s="23" t="n"/>
    </row>
    <row r="42">
      <c r="A42" s="23" t="n"/>
      <c r="B42" s="23" t="n"/>
      <c r="C42" s="23" t="n"/>
      <c r="D42" s="24" t="n"/>
      <c r="E42" s="23" t="n"/>
      <c r="F42" s="23" t="n"/>
      <c r="G42" s="23" t="n"/>
      <c r="H42" s="23" t="n"/>
    </row>
    <row r="43">
      <c r="A43" s="23" t="n"/>
      <c r="B43" s="23" t="n"/>
      <c r="C43" s="23" t="n"/>
      <c r="D43" s="24" t="n"/>
      <c r="E43" s="23" t="n"/>
      <c r="F43" s="23" t="n"/>
      <c r="G43" s="23" t="n"/>
      <c r="H43" s="23" t="n"/>
    </row>
    <row r="44">
      <c r="A44" s="23" t="n"/>
      <c r="B44" s="23" t="n"/>
      <c r="C44" s="23" t="n"/>
      <c r="D44" s="24" t="n"/>
      <c r="E44" s="23" t="n"/>
      <c r="F44" s="23" t="n"/>
      <c r="G44" s="23" t="n"/>
      <c r="H44" s="23" t="n"/>
    </row>
    <row r="45">
      <c r="A45" s="23" t="n"/>
      <c r="B45" s="23" t="n"/>
      <c r="C45" s="23" t="n"/>
      <c r="D45" s="24" t="n"/>
      <c r="E45" s="23" t="n"/>
      <c r="F45" s="23" t="n"/>
      <c r="G45" s="23" t="n"/>
      <c r="H45" s="23" t="n"/>
    </row>
    <row r="46">
      <c r="A46" s="23" t="n"/>
      <c r="B46" s="23" t="n"/>
      <c r="C46" s="23" t="n"/>
      <c r="D46" s="24" t="n"/>
      <c r="E46" s="23" t="n"/>
      <c r="F46" s="23" t="n"/>
      <c r="G46" s="23" t="n"/>
      <c r="H46" s="23" t="n"/>
    </row>
    <row r="47">
      <c r="A47" s="23" t="n"/>
      <c r="B47" s="23" t="n"/>
      <c r="C47" s="23" t="n"/>
      <c r="D47" s="24" t="n"/>
      <c r="E47" s="23" t="n"/>
      <c r="F47" s="23" t="n"/>
      <c r="G47" s="23" t="n"/>
      <c r="H47" s="23" t="n"/>
    </row>
    <row r="48">
      <c r="A48" s="23" t="n"/>
      <c r="B48" s="23" t="n"/>
      <c r="C48" s="23" t="n"/>
      <c r="D48" s="24" t="n"/>
      <c r="E48" s="23" t="n"/>
      <c r="F48" s="23" t="n"/>
      <c r="G48" s="23" t="n"/>
      <c r="H48" s="23" t="n"/>
    </row>
    <row r="49">
      <c r="A49" s="23" t="n"/>
      <c r="B49" s="23" t="n"/>
      <c r="C49" s="23" t="n"/>
      <c r="D49" s="24" t="n"/>
      <c r="E49" s="23" t="n"/>
      <c r="F49" s="23" t="n"/>
      <c r="G49" s="23" t="n"/>
      <c r="H49" s="23" t="n"/>
    </row>
    <row r="50">
      <c r="A50" s="23" t="n"/>
      <c r="B50" s="23" t="n"/>
      <c r="C50" s="23" t="n"/>
      <c r="D50" s="24" t="n"/>
      <c r="E50" s="23" t="n"/>
      <c r="F50" s="23" t="n"/>
      <c r="G50" s="23" t="n"/>
      <c r="H50" s="23" t="n"/>
    </row>
    <row r="51">
      <c r="A51" s="23" t="n"/>
      <c r="B51" s="23" t="n"/>
      <c r="C51" s="23" t="n"/>
      <c r="D51" s="24" t="n"/>
      <c r="E51" s="23" t="n"/>
      <c r="F51" s="23" t="n"/>
      <c r="G51" s="23" t="n"/>
      <c r="H51" s="23" t="n"/>
    </row>
    <row r="52">
      <c r="A52" s="23" t="n"/>
      <c r="B52" s="23" t="n"/>
      <c r="C52" s="23" t="n"/>
      <c r="D52" s="24" t="n"/>
      <c r="E52" s="23" t="n"/>
      <c r="F52" s="23" t="n"/>
      <c r="G52" s="23" t="n"/>
      <c r="H52" s="23" t="n"/>
    </row>
    <row r="53">
      <c r="A53" s="23" t="n"/>
      <c r="B53" s="23" t="n"/>
      <c r="C53" s="23" t="n"/>
      <c r="D53" s="24" t="n"/>
      <c r="E53" s="23" t="n"/>
      <c r="F53" s="23" t="n"/>
      <c r="G53" s="23" t="n"/>
      <c r="H53" s="23" t="n"/>
    </row>
    <row r="54">
      <c r="A54" s="23" t="n"/>
      <c r="B54" s="23" t="n"/>
      <c r="C54" s="23" t="n"/>
      <c r="D54" s="24" t="n"/>
      <c r="E54" s="23" t="n"/>
      <c r="F54" s="23" t="n"/>
      <c r="G54" s="23" t="n"/>
      <c r="H54" s="23" t="n"/>
    </row>
    <row r="55">
      <c r="A55" s="23" t="n"/>
      <c r="B55" s="23" t="n"/>
      <c r="C55" s="23" t="n"/>
      <c r="D55" s="24" t="n"/>
      <c r="E55" s="23" t="n"/>
      <c r="F55" s="23" t="n"/>
      <c r="G55" s="23" t="n"/>
      <c r="H55" s="23" t="n"/>
    </row>
    <row r="56">
      <c r="A56" s="23" t="n"/>
      <c r="B56" s="23" t="n"/>
      <c r="C56" s="23" t="n"/>
      <c r="D56" s="24" t="n"/>
      <c r="E56" s="23" t="n"/>
      <c r="F56" s="23" t="n"/>
      <c r="G56" s="23" t="n"/>
      <c r="H56" s="23" t="n"/>
    </row>
    <row r="57">
      <c r="A57" s="23" t="n"/>
      <c r="B57" s="23" t="n"/>
      <c r="C57" s="23" t="n"/>
      <c r="D57" s="24" t="n"/>
      <c r="E57" s="23" t="n"/>
      <c r="F57" s="23" t="n"/>
      <c r="G57" s="23" t="n"/>
      <c r="H57" s="23" t="n"/>
    </row>
    <row r="58">
      <c r="A58" s="23" t="n"/>
      <c r="B58" s="23" t="n"/>
      <c r="C58" s="23" t="n"/>
      <c r="D58" s="24" t="n"/>
      <c r="E58" s="23" t="n"/>
      <c r="F58" s="23" t="n"/>
      <c r="G58" s="23" t="n"/>
      <c r="H58" s="23" t="n"/>
    </row>
    <row r="59">
      <c r="A59" s="23" t="n"/>
      <c r="B59" s="23" t="n"/>
      <c r="C59" s="23" t="n"/>
      <c r="D59" s="24" t="n"/>
      <c r="E59" s="23" t="n"/>
      <c r="F59" s="23" t="n"/>
      <c r="G59" s="23" t="n"/>
      <c r="H59" s="23" t="n"/>
    </row>
    <row r="60">
      <c r="A60" s="23" t="n"/>
      <c r="B60" s="23" t="n"/>
      <c r="C60" s="23" t="n"/>
      <c r="D60" s="24" t="n"/>
      <c r="E60" s="23" t="n"/>
      <c r="F60" s="23" t="n"/>
      <c r="G60" s="23" t="n"/>
      <c r="H60" s="23" t="n"/>
    </row>
    <row r="61">
      <c r="A61" s="23" t="n"/>
      <c r="B61" s="23" t="n"/>
      <c r="C61" s="23" t="n"/>
      <c r="D61" s="24" t="n"/>
      <c r="E61" s="23" t="n"/>
      <c r="F61" s="23" t="n"/>
      <c r="G61" s="23" t="n"/>
      <c r="H61" s="23" t="n"/>
    </row>
    <row r="62">
      <c r="A62" s="23" t="n"/>
      <c r="B62" s="23" t="n"/>
      <c r="C62" s="23" t="n"/>
      <c r="D62" s="24" t="n"/>
      <c r="E62" s="23" t="n"/>
      <c r="F62" s="23" t="n"/>
      <c r="G62" s="23" t="n"/>
      <c r="H62" s="23" t="n"/>
    </row>
    <row r="63">
      <c r="A63" s="23" t="n"/>
      <c r="B63" s="23" t="n"/>
      <c r="C63" s="23" t="n"/>
      <c r="D63" s="24" t="n"/>
      <c r="E63" s="23" t="n"/>
      <c r="F63" s="23" t="n"/>
      <c r="G63" s="23" t="n"/>
      <c r="H63" s="23" t="n"/>
    </row>
    <row r="64">
      <c r="A64" s="23" t="n"/>
      <c r="B64" s="23" t="n"/>
      <c r="C64" s="23" t="n"/>
      <c r="D64" s="24" t="n"/>
      <c r="E64" s="23" t="n"/>
      <c r="F64" s="23" t="n"/>
      <c r="G64" s="23" t="n"/>
      <c r="H64" s="23" t="n"/>
    </row>
    <row r="65">
      <c r="A65" s="23" t="n"/>
      <c r="B65" s="23" t="n"/>
      <c r="C65" s="23" t="n"/>
      <c r="D65" s="24" t="n"/>
      <c r="E65" s="23" t="n"/>
      <c r="F65" s="23" t="n"/>
      <c r="G65" s="23" t="n"/>
      <c r="H65" s="23" t="n"/>
    </row>
    <row r="66">
      <c r="A66" s="23" t="n"/>
      <c r="B66" s="23" t="n"/>
      <c r="C66" s="23" t="n"/>
      <c r="D66" s="24" t="n"/>
      <c r="E66" s="23" t="n"/>
      <c r="F66" s="23" t="n"/>
      <c r="G66" s="23" t="n"/>
      <c r="H66" s="23" t="n"/>
    </row>
    <row r="67">
      <c r="A67" s="23" t="n"/>
      <c r="B67" s="23" t="n"/>
      <c r="C67" s="23" t="n"/>
      <c r="D67" s="24" t="n"/>
      <c r="E67" s="23" t="n"/>
      <c r="F67" s="23" t="n"/>
      <c r="G67" s="23" t="n"/>
      <c r="H67" s="23" t="n"/>
    </row>
    <row r="68">
      <c r="A68" s="23" t="n"/>
      <c r="B68" s="23" t="n"/>
      <c r="C68" s="23" t="n"/>
      <c r="D68" s="24" t="n"/>
      <c r="E68" s="23" t="n"/>
      <c r="F68" s="23" t="n"/>
      <c r="G68" s="23" t="n"/>
      <c r="H68" s="23" t="n"/>
    </row>
    <row r="69">
      <c r="A69" s="23" t="n"/>
      <c r="B69" s="23" t="n"/>
      <c r="C69" s="23" t="n"/>
      <c r="D69" s="24" t="n"/>
      <c r="E69" s="23" t="n"/>
      <c r="F69" s="23" t="n"/>
      <c r="G69" s="23" t="n"/>
      <c r="H69" s="23" t="n"/>
    </row>
    <row r="70">
      <c r="A70" s="23" t="n"/>
      <c r="B70" s="23" t="n"/>
      <c r="C70" s="23" t="n"/>
      <c r="D70" s="24" t="n"/>
      <c r="E70" s="23" t="n"/>
      <c r="F70" s="23" t="n"/>
      <c r="G70" s="23" t="n"/>
      <c r="H70" s="23" t="n"/>
    </row>
    <row r="71">
      <c r="A71" s="23" t="n"/>
      <c r="B71" s="23" t="n"/>
      <c r="C71" s="23" t="n"/>
      <c r="D71" s="24" t="n"/>
      <c r="E71" s="23" t="n"/>
      <c r="F71" s="23" t="n"/>
      <c r="G71" s="23" t="n"/>
      <c r="H71" s="23" t="n"/>
    </row>
    <row r="72">
      <c r="A72" s="23" t="n"/>
      <c r="B72" s="23" t="n"/>
      <c r="C72" s="23" t="n"/>
      <c r="D72" s="24" t="n"/>
      <c r="E72" s="23" t="n"/>
      <c r="F72" s="23" t="n"/>
      <c r="G72" s="23" t="n"/>
      <c r="H72" s="23" t="n"/>
    </row>
    <row r="73">
      <c r="A73" s="23" t="n"/>
      <c r="B73" s="23" t="n"/>
      <c r="C73" s="23" t="n"/>
      <c r="D73" s="24" t="n"/>
      <c r="E73" s="23" t="n"/>
      <c r="F73" s="23" t="n"/>
      <c r="G73" s="23" t="n"/>
      <c r="H73" s="23" t="n"/>
    </row>
    <row r="74">
      <c r="A74" s="23" t="n"/>
      <c r="B74" s="23" t="n"/>
      <c r="C74" s="23" t="n"/>
      <c r="D74" s="24" t="n"/>
      <c r="E74" s="23" t="n"/>
      <c r="F74" s="23" t="n"/>
      <c r="G74" s="23" t="n"/>
      <c r="H74" s="23" t="n"/>
    </row>
    <row r="75">
      <c r="A75" s="23" t="n"/>
      <c r="B75" s="23" t="n"/>
      <c r="C75" s="23" t="n"/>
      <c r="D75" s="24" t="n"/>
      <c r="E75" s="23" t="n"/>
      <c r="F75" s="23" t="n"/>
      <c r="G75" s="23" t="n"/>
      <c r="H75" s="23" t="n"/>
    </row>
    <row r="76">
      <c r="A76" s="23" t="n"/>
      <c r="B76" s="23" t="n"/>
      <c r="C76" s="23" t="n"/>
      <c r="D76" s="24" t="n"/>
      <c r="E76" s="23" t="n"/>
      <c r="F76" s="23" t="n"/>
      <c r="G76" s="23" t="n"/>
      <c r="H76" s="23" t="n"/>
    </row>
    <row r="77">
      <c r="A77" s="23" t="n"/>
      <c r="B77" s="23" t="n"/>
      <c r="C77" s="23" t="n"/>
      <c r="D77" s="24" t="n"/>
      <c r="E77" s="23" t="n"/>
      <c r="F77" s="23" t="n"/>
      <c r="G77" s="23" t="n"/>
      <c r="H77" s="23" t="n"/>
    </row>
    <row r="78">
      <c r="A78" s="23" t="n"/>
      <c r="B78" s="23" t="n"/>
      <c r="C78" s="23" t="n"/>
      <c r="D78" s="24" t="n"/>
      <c r="E78" s="23" t="n"/>
      <c r="F78" s="23" t="n"/>
      <c r="G78" s="23" t="n"/>
      <c r="H78" s="23" t="n"/>
    </row>
    <row r="79">
      <c r="A79" s="23" t="n"/>
      <c r="B79" s="23" t="n"/>
      <c r="C79" s="23" t="n"/>
      <c r="D79" s="24" t="n"/>
      <c r="E79" s="23" t="n"/>
      <c r="F79" s="23" t="n"/>
      <c r="G79" s="23" t="n"/>
      <c r="H79" s="23" t="n"/>
    </row>
    <row r="80">
      <c r="A80" s="23" t="n"/>
      <c r="B80" s="23" t="n"/>
      <c r="C80" s="23" t="n"/>
      <c r="D80" s="24" t="n"/>
      <c r="E80" s="23" t="n"/>
      <c r="F80" s="23" t="n"/>
      <c r="G80" s="23" t="n"/>
      <c r="H80" s="23" t="n"/>
    </row>
    <row r="81">
      <c r="A81" s="23" t="n"/>
      <c r="B81" s="23" t="n"/>
      <c r="C81" s="23" t="n"/>
      <c r="D81" s="24" t="n"/>
      <c r="E81" s="23" t="n"/>
      <c r="F81" s="23" t="n"/>
      <c r="G81" s="23" t="n"/>
      <c r="H81" s="23" t="n"/>
    </row>
    <row r="82">
      <c r="A82" s="23" t="n"/>
      <c r="B82" s="23" t="n"/>
      <c r="C82" s="23" t="n"/>
      <c r="D82" s="24" t="n"/>
      <c r="E82" s="23" t="n"/>
      <c r="F82" s="23" t="n"/>
      <c r="G82" s="23" t="n"/>
      <c r="H82" s="23" t="n"/>
    </row>
    <row r="83">
      <c r="A83" s="23" t="n"/>
      <c r="B83" s="23" t="n"/>
      <c r="C83" s="23" t="n"/>
      <c r="D83" s="24" t="n"/>
      <c r="E83" s="23" t="n"/>
      <c r="F83" s="23" t="n"/>
      <c r="G83" s="23" t="n"/>
      <c r="H83" s="23" t="n"/>
    </row>
    <row r="84">
      <c r="A84" s="23" t="n"/>
      <c r="B84" s="23" t="n"/>
      <c r="C84" s="23" t="n"/>
      <c r="D84" s="24" t="n"/>
      <c r="E84" s="23" t="n"/>
      <c r="F84" s="23" t="n"/>
      <c r="G84" s="23" t="n"/>
      <c r="H84" s="23" t="n"/>
    </row>
    <row r="85">
      <c r="A85" s="23" t="n"/>
      <c r="B85" s="23" t="n"/>
      <c r="C85" s="23" t="n"/>
      <c r="D85" s="24" t="n"/>
      <c r="E85" s="23" t="n"/>
      <c r="F85" s="23" t="n"/>
      <c r="G85" s="23" t="n"/>
      <c r="H85" s="23" t="n"/>
    </row>
    <row r="86">
      <c r="A86" s="23" t="n"/>
      <c r="B86" s="23" t="n"/>
      <c r="C86" s="23" t="n"/>
      <c r="D86" s="24" t="n"/>
      <c r="E86" s="23" t="n"/>
      <c r="F86" s="23" t="n"/>
      <c r="G86" s="23" t="n"/>
      <c r="H86" s="23" t="n"/>
    </row>
    <row r="87">
      <c r="A87" s="23" t="n"/>
      <c r="B87" s="23" t="n"/>
      <c r="C87" s="23" t="n"/>
      <c r="D87" s="24" t="n"/>
      <c r="E87" s="23" t="n"/>
      <c r="F87" s="23" t="n"/>
      <c r="G87" s="23" t="n"/>
      <c r="H87" s="23" t="n"/>
    </row>
    <row r="88">
      <c r="A88" s="23" t="n"/>
      <c r="B88" s="23" t="n"/>
      <c r="C88" s="23" t="n"/>
      <c r="D88" s="24" t="n"/>
      <c r="E88" s="23" t="n"/>
      <c r="F88" s="23" t="n"/>
      <c r="G88" s="23" t="n"/>
      <c r="H88" s="23" t="n"/>
    </row>
    <row r="89">
      <c r="A89" s="23" t="n"/>
      <c r="B89" s="23" t="n"/>
      <c r="C89" s="23" t="n"/>
      <c r="D89" s="24" t="n"/>
      <c r="E89" s="23" t="n"/>
      <c r="F89" s="23" t="n"/>
      <c r="G89" s="23" t="n"/>
      <c r="H89" s="23" t="n"/>
    </row>
    <row r="90">
      <c r="A90" s="23" t="n"/>
      <c r="B90" s="23" t="n"/>
      <c r="C90" s="23" t="n"/>
      <c r="D90" s="24" t="n"/>
      <c r="E90" s="23" t="n"/>
      <c r="F90" s="23" t="n"/>
      <c r="G90" s="23" t="n"/>
      <c r="H90" s="23" t="n"/>
    </row>
    <row r="91">
      <c r="A91" s="23" t="n"/>
      <c r="B91" s="23" t="n"/>
      <c r="C91" s="23" t="n"/>
      <c r="D91" s="24" t="n"/>
      <c r="E91" s="23" t="n"/>
      <c r="F91" s="23" t="n"/>
      <c r="G91" s="23" t="n"/>
      <c r="H91" s="23" t="n"/>
    </row>
    <row r="92">
      <c r="A92" s="23" t="n"/>
      <c r="B92" s="23" t="n"/>
      <c r="C92" s="23" t="n"/>
      <c r="D92" s="24" t="n"/>
      <c r="E92" s="23" t="n"/>
      <c r="F92" s="23" t="n"/>
      <c r="G92" s="23" t="n"/>
      <c r="H92" s="23" t="n"/>
    </row>
    <row r="93">
      <c r="A93" s="23" t="n"/>
      <c r="B93" s="23" t="n"/>
      <c r="C93" s="23" t="n"/>
      <c r="D93" s="24" t="n"/>
      <c r="E93" s="23" t="n"/>
      <c r="F93" s="23" t="n"/>
      <c r="G93" s="23" t="n"/>
      <c r="H93" s="23" t="n"/>
    </row>
    <row r="94">
      <c r="A94" s="23" t="n"/>
      <c r="B94" s="23" t="n"/>
      <c r="C94" s="23" t="n"/>
      <c r="D94" s="24" t="n"/>
      <c r="E94" s="23" t="n"/>
      <c r="F94" s="23" t="n"/>
      <c r="G94" s="23" t="n"/>
      <c r="H94" s="23" t="n"/>
    </row>
    <row r="95">
      <c r="A95" s="23" t="n"/>
      <c r="B95" s="23" t="n"/>
      <c r="C95" s="23" t="n"/>
      <c r="D95" s="24" t="n"/>
      <c r="E95" s="23" t="n"/>
      <c r="F95" s="23" t="n"/>
      <c r="G95" s="23" t="n"/>
      <c r="H95" s="23" t="n"/>
    </row>
    <row r="96">
      <c r="A96" s="23" t="n"/>
      <c r="B96" s="23" t="n"/>
      <c r="C96" s="23" t="n"/>
      <c r="D96" s="24" t="n"/>
      <c r="E96" s="23" t="n"/>
      <c r="F96" s="23" t="n"/>
      <c r="G96" s="23" t="n"/>
      <c r="H96" s="23" t="n"/>
    </row>
    <row r="97">
      <c r="A97" s="23" t="n"/>
      <c r="B97" s="23" t="n"/>
      <c r="C97" s="23" t="n"/>
      <c r="D97" s="24" t="n"/>
      <c r="E97" s="23" t="n"/>
      <c r="F97" s="23" t="n"/>
      <c r="G97" s="23" t="n"/>
      <c r="H97" s="23" t="n"/>
    </row>
    <row r="98">
      <c r="A98" s="23" t="n"/>
      <c r="B98" s="23" t="n"/>
      <c r="C98" s="23" t="n"/>
      <c r="D98" s="24" t="n"/>
      <c r="E98" s="23" t="n"/>
      <c r="F98" s="23" t="n"/>
      <c r="G98" s="23" t="n"/>
      <c r="H98" s="23" t="n"/>
    </row>
    <row r="99">
      <c r="A99" s="23" t="n"/>
      <c r="B99" s="23" t="n"/>
      <c r="C99" s="23" t="n"/>
      <c r="D99" s="24" t="n"/>
      <c r="E99" s="23" t="n"/>
      <c r="F99" s="23" t="n"/>
      <c r="G99" s="23" t="n"/>
      <c r="H99" s="23" t="n"/>
    </row>
    <row r="100">
      <c r="A100" s="23" t="n"/>
      <c r="B100" s="23" t="n"/>
      <c r="C100" s="23" t="n"/>
      <c r="D100" s="24" t="n"/>
      <c r="E100" s="23" t="n"/>
      <c r="F100" s="23" t="n"/>
      <c r="G100" s="23" t="n"/>
      <c r="H100" s="23" t="n"/>
    </row>
    <row r="101">
      <c r="A101" s="23" t="n"/>
      <c r="B101" s="23" t="n"/>
      <c r="C101" s="23" t="n"/>
      <c r="D101" s="24" t="n"/>
      <c r="E101" s="23" t="n"/>
      <c r="F101" s="23" t="n"/>
      <c r="G101" s="23" t="n"/>
      <c r="H101" s="23" t="n"/>
    </row>
    <row r="102">
      <c r="A102" s="23" t="n"/>
      <c r="B102" s="23" t="n"/>
      <c r="C102" s="23" t="n"/>
      <c r="D102" s="24" t="n"/>
      <c r="E102" s="23" t="n"/>
      <c r="F102" s="23" t="n"/>
      <c r="G102" s="23" t="n"/>
      <c r="H102" s="23" t="n"/>
    </row>
    <row r="103">
      <c r="A103" s="23" t="n"/>
      <c r="B103" s="23" t="n"/>
      <c r="C103" s="23" t="n"/>
      <c r="D103" s="24" t="n"/>
      <c r="E103" s="23" t="n"/>
      <c r="F103" s="23" t="n"/>
      <c r="G103" s="23" t="n"/>
      <c r="H103" s="23" t="n"/>
    </row>
    <row r="104">
      <c r="A104" s="23" t="n"/>
      <c r="B104" s="23" t="n"/>
      <c r="C104" s="23" t="n"/>
      <c r="D104" s="24" t="n"/>
      <c r="E104" s="23" t="n"/>
      <c r="F104" s="23" t="n"/>
      <c r="G104" s="23" t="n"/>
      <c r="H104" s="23" t="n"/>
    </row>
    <row r="105">
      <c r="A105" s="23" t="n"/>
      <c r="B105" s="23" t="n"/>
      <c r="C105" s="23" t="n"/>
      <c r="D105" s="24" t="n"/>
      <c r="E105" s="23" t="n"/>
      <c r="F105" s="23" t="n"/>
      <c r="G105" s="23" t="n"/>
      <c r="H105" s="23" t="n"/>
    </row>
    <row r="106">
      <c r="A106" s="23" t="n"/>
      <c r="B106" s="23" t="n"/>
      <c r="C106" s="23" t="n"/>
      <c r="D106" s="24" t="n"/>
      <c r="E106" s="23" t="n"/>
      <c r="F106" s="23" t="n"/>
      <c r="G106" s="23" t="n"/>
      <c r="H106" s="23" t="n"/>
    </row>
  </sheetData>
  <autoFilter ref="A6:H106"/>
  <mergeCells count="3">
    <mergeCell ref="A1:N2"/>
    <mergeCell ref="A3:N3"/>
    <mergeCell ref="J6:N6"/>
  </mergeCells>
  <conditionalFormatting sqref="K10">
    <cfRule type="cellIs" priority="1" operator="lessThan" dxfId="0">
      <formula>0</formula>
    </cfRule>
  </conditionalFormatting>
  <conditionalFormatting sqref="K13">
    <cfRule type="cellIs" priority="2" operator="lessThan" dxfId="0">
      <formula>0</formula>
    </cfRule>
  </conditionalFormatting>
  <dataValidations count="4">
    <dataValidation sqref="A7:A106" showDropDown="0" showInputMessage="0" showErrorMessage="0" allowBlank="1" type="list">
      <formula1>"Intäkt,Utgift"</formula1>
    </dataValidation>
    <dataValidation sqref="B7:B106" showDropDown="0" showInputMessage="0" showErrorMessage="0" allowBlank="1" type="list">
      <formula1>"Lön,Bonus/Företag,Bidrag,Övrig intäkt,Boende,Mat,Transport,Abonnemang,Försäkring,Hälsa,Barn,Skola,Fritid,Skatter,Skuldbetalning,Sparande,Övrigt"</formula1>
    </dataValidation>
    <dataValidation sqref="E7:E106" showDropDown="0" showInputMessage="0" showErrorMessage="0" allowBlank="1" type="list">
      <formula1>"Fast,Rörlig"</formula1>
    </dataValidation>
    <dataValidation sqref="G7:G106" showDropDown="0" showInputMessage="0" showErrorMessage="0" allowBlank="1" type="list">
      <formula1>"Nödvändig,Kan minskas,Valfri"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7EA6C8"/>
    <outlinePr summaryBelow="1" summaryRight="1"/>
    <pageSetUpPr/>
  </sheetPr>
  <dimension ref="A1:Q45"/>
  <sheetViews>
    <sheetView showGridLines="0" zoomScale="9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2" customWidth="1" min="4" max="4"/>
    <col width="16" customWidth="1" min="5" max="5"/>
    <col width="16" customWidth="1" min="6" max="6"/>
    <col width="14" customWidth="1" min="7" max="7"/>
    <col width="16" customWidth="1" min="8" max="8"/>
    <col width="12" customWidth="1" min="9" max="9"/>
    <col width="14" customWidth="1" min="10" max="10"/>
    <col width="12" customWidth="1" min="11" max="11"/>
    <col width="18" customWidth="1" min="12" max="12"/>
    <col width="4" customWidth="1" min="13" max="13"/>
    <col width="20" customWidth="1" min="14" max="14"/>
    <col width="16" customWidth="1" min="15" max="15"/>
    <col width="16" customWidth="1" min="16" max="16"/>
    <col width="16" customWidth="1" min="17" max="17"/>
  </cols>
  <sheetData>
    <row r="1">
      <c r="A1" s="1" t="inlineStr">
        <is>
          <t>Skulder</t>
        </is>
      </c>
    </row>
    <row r="2"/>
    <row r="3">
      <c r="A3" s="2" t="inlineStr">
        <is>
          <t>Använd bladet för att prioritera och följa din skuldåterbetalning.</t>
        </is>
      </c>
    </row>
    <row r="6">
      <c r="A6" s="27" t="inlineStr">
        <is>
          <t>Skuld</t>
        </is>
      </c>
      <c r="B6" s="27" t="inlineStr">
        <is>
          <t>Ursprungligt saldo</t>
        </is>
      </c>
      <c r="C6" s="27" t="inlineStr">
        <is>
          <t>Saldo kvar</t>
        </is>
      </c>
      <c r="D6" s="27" t="inlineStr">
        <is>
          <t>Ränta %</t>
        </is>
      </c>
      <c r="E6" s="27" t="inlineStr">
        <is>
          <t>Min.bet. (kr)</t>
        </is>
      </c>
      <c r="F6" s="27" t="inlineStr">
        <is>
          <t>Målbet. (kr)</t>
        </is>
      </c>
      <c r="G6" s="27" t="inlineStr">
        <is>
          <t>Framsteg %</t>
        </is>
      </c>
      <c r="H6" s="27" t="inlineStr">
        <is>
          <t>Est. månader kvar</t>
        </is>
      </c>
      <c r="I6" s="27" t="inlineStr">
        <is>
          <t>Strategi</t>
        </is>
      </c>
      <c r="J6" s="27" t="inlineStr">
        <is>
          <t>Prioritet</t>
        </is>
      </c>
      <c r="K6" s="27" t="inlineStr">
        <is>
          <t>Autogiro</t>
        </is>
      </c>
      <c r="L6" s="27" t="inlineStr">
        <is>
          <t>Notering</t>
        </is>
      </c>
      <c r="N6" s="19" t="inlineStr">
        <is>
          <t>Skuldöversikt</t>
        </is>
      </c>
    </row>
    <row r="7">
      <c r="A7" s="23" t="n"/>
      <c r="B7" s="24" t="n"/>
      <c r="C7" s="24" t="n"/>
      <c r="D7" s="28" t="n"/>
      <c r="E7" s="24" t="n"/>
      <c r="F7" s="24" t="n"/>
      <c r="G7" s="29">
        <f>IFERROR(MAX(0,MIN(1,(B7-C7)/B7)),0)</f>
        <v/>
      </c>
      <c r="H7" s="45">
        <f>IF(OR(F7="",F7&lt;=0,C7=""),"",ROUNDUP(C7/F7,0))</f>
        <v/>
      </c>
      <c r="I7" s="23" t="n"/>
      <c r="J7" s="23" t="n"/>
      <c r="K7" s="23" t="n"/>
      <c r="L7" s="23" t="n"/>
    </row>
    <row r="8">
      <c r="A8" s="23" t="n"/>
      <c r="B8" s="24" t="n"/>
      <c r="C8" s="24" t="n"/>
      <c r="D8" s="28" t="n"/>
      <c r="E8" s="24" t="n"/>
      <c r="F8" s="24" t="n"/>
      <c r="G8" s="29">
        <f>IFERROR(MAX(0,MIN(1,(B8-C8)/B8)),0)</f>
        <v/>
      </c>
      <c r="H8" s="45">
        <f>IF(OR(F8="",F8&lt;=0,C8=""),"",ROUNDUP(C8/F8,0))</f>
        <v/>
      </c>
      <c r="I8" s="23" t="n"/>
      <c r="J8" s="23" t="n"/>
      <c r="K8" s="23" t="n"/>
      <c r="L8" s="23" t="n"/>
      <c r="N8" s="25" t="inlineStr">
        <is>
          <t>Total ursprunglig skuld</t>
        </is>
      </c>
      <c r="O8" s="26">
        <f>SUM(B7:B45)</f>
        <v/>
      </c>
    </row>
    <row r="9">
      <c r="A9" s="23" t="n"/>
      <c r="B9" s="24" t="n"/>
      <c r="C9" s="24" t="n"/>
      <c r="D9" s="28" t="n"/>
      <c r="E9" s="24" t="n"/>
      <c r="F9" s="24" t="n"/>
      <c r="G9" s="29">
        <f>IFERROR(MAX(0,MIN(1,(B9-C9)/B9)),0)</f>
        <v/>
      </c>
      <c r="H9" s="45">
        <f>IF(OR(F9="",F9&lt;=0,C9=""),"",ROUNDUP(C9/F9,0))</f>
        <v/>
      </c>
      <c r="I9" s="23" t="n"/>
      <c r="J9" s="23" t="n"/>
      <c r="K9" s="23" t="n"/>
      <c r="L9" s="23" t="n"/>
      <c r="N9" s="25" t="inlineStr">
        <is>
          <t>Total skuld kvar</t>
        </is>
      </c>
      <c r="O9" s="26">
        <f>SUM(C7:C45)</f>
        <v/>
      </c>
    </row>
    <row r="10">
      <c r="A10" s="23" t="n"/>
      <c r="B10" s="24" t="n"/>
      <c r="C10" s="24" t="n"/>
      <c r="D10" s="28" t="n"/>
      <c r="E10" s="24" t="n"/>
      <c r="F10" s="24" t="n"/>
      <c r="G10" s="29">
        <f>IFERROR(MAX(0,MIN(1,(B10-C10)/B10)),0)</f>
        <v/>
      </c>
      <c r="H10" s="45">
        <f>IF(OR(F10="",F10&lt;=0,C10=""),"",ROUNDUP(C10/F10,0))</f>
        <v/>
      </c>
      <c r="I10" s="23" t="n"/>
      <c r="J10" s="23" t="n"/>
      <c r="K10" s="23" t="n"/>
      <c r="L10" s="23" t="n"/>
      <c r="N10" s="25" t="inlineStr">
        <is>
          <t>Total månbetalning</t>
        </is>
      </c>
      <c r="O10" s="26">
        <f>SUM(F7:F45)</f>
        <v/>
      </c>
    </row>
    <row r="11">
      <c r="A11" s="23" t="n"/>
      <c r="B11" s="24" t="n"/>
      <c r="C11" s="24" t="n"/>
      <c r="D11" s="28" t="n"/>
      <c r="E11" s="24" t="n"/>
      <c r="F11" s="24" t="n"/>
      <c r="G11" s="29">
        <f>IFERROR(MAX(0,MIN(1,(B11-C11)/B11)),0)</f>
        <v/>
      </c>
      <c r="H11" s="45">
        <f>IF(OR(F11="",F11&lt;=0,C11=""),"",ROUNDUP(C11/F11,0))</f>
        <v/>
      </c>
      <c r="I11" s="23" t="n"/>
      <c r="J11" s="23" t="n"/>
      <c r="K11" s="23" t="n"/>
      <c r="L11" s="23" t="n"/>
      <c r="N11" s="25" t="inlineStr">
        <is>
          <t>Total framsteg</t>
        </is>
      </c>
      <c r="O11" s="21">
        <f>IFERROR((O8-O9)/O8,0)</f>
        <v/>
      </c>
    </row>
    <row r="12">
      <c r="A12" s="23" t="n"/>
      <c r="B12" s="24" t="n"/>
      <c r="C12" s="24" t="n"/>
      <c r="D12" s="28" t="n"/>
      <c r="E12" s="24" t="n"/>
      <c r="F12" s="24" t="n"/>
      <c r="G12" s="29">
        <f>IFERROR(MAX(0,MIN(1,(B12-C12)/B12)),0)</f>
        <v/>
      </c>
      <c r="H12" s="45">
        <f>IF(OR(F12="",F12&lt;=0,C12=""),"",ROUNDUP(C12/F12,0))</f>
        <v/>
      </c>
      <c r="I12" s="23" t="n"/>
      <c r="J12" s="23" t="n"/>
      <c r="K12" s="23" t="n"/>
      <c r="L12" s="23" t="n"/>
      <c r="N12" s="25" t="inlineStr">
        <is>
          <t>Största skuld</t>
        </is>
      </c>
      <c r="O12">
        <f>IFERROR(INDEX(A7:A45,MATCH(MAX(C7:C45),C7:C45,0)),"")</f>
        <v/>
      </c>
    </row>
    <row r="13">
      <c r="A13" s="23" t="n"/>
      <c r="B13" s="24" t="n"/>
      <c r="C13" s="24" t="n"/>
      <c r="D13" s="28" t="n"/>
      <c r="E13" s="24" t="n"/>
      <c r="F13" s="24" t="n"/>
      <c r="G13" s="29">
        <f>IFERROR(MAX(0,MIN(1,(B13-C13)/B13)),0)</f>
        <v/>
      </c>
      <c r="H13" s="45">
        <f>IF(OR(F13="",F13&lt;=0,C13=""),"",ROUNDUP(C13/F13,0))</f>
        <v/>
      </c>
      <c r="I13" s="23" t="n"/>
      <c r="J13" s="23" t="n"/>
      <c r="K13" s="23" t="n"/>
      <c r="L13" s="23" t="n"/>
    </row>
    <row r="14">
      <c r="A14" s="23" t="n"/>
      <c r="B14" s="24" t="n"/>
      <c r="C14" s="24" t="n"/>
      <c r="D14" s="28" t="n"/>
      <c r="E14" s="24" t="n"/>
      <c r="F14" s="24" t="n"/>
      <c r="G14" s="29">
        <f>IFERROR(MAX(0,MIN(1,(B14-C14)/B14)),0)</f>
        <v/>
      </c>
      <c r="H14" s="45">
        <f>IF(OR(F14="",F14&lt;=0,C14=""),"",ROUNDUP(C14/F14,0))</f>
        <v/>
      </c>
      <c r="I14" s="23" t="n"/>
      <c r="J14" s="23" t="n"/>
      <c r="K14" s="23" t="n"/>
      <c r="L14" s="23" t="n"/>
    </row>
    <row r="15">
      <c r="A15" s="23" t="n"/>
      <c r="B15" s="24" t="n"/>
      <c r="C15" s="24" t="n"/>
      <c r="D15" s="28" t="n"/>
      <c r="E15" s="24" t="n"/>
      <c r="F15" s="24" t="n"/>
      <c r="G15" s="29">
        <f>IFERROR(MAX(0,MIN(1,(B15-C15)/B15)),0)</f>
        <v/>
      </c>
      <c r="H15" s="45">
        <f>IF(OR(F15="",F15&lt;=0,C15=""),"",ROUNDUP(C15/F15,0))</f>
        <v/>
      </c>
      <c r="I15" s="23" t="n"/>
      <c r="J15" s="23" t="n"/>
      <c r="K15" s="23" t="n"/>
      <c r="L15" s="23" t="n"/>
    </row>
    <row r="16">
      <c r="A16" s="23" t="n"/>
      <c r="B16" s="24" t="n"/>
      <c r="C16" s="24" t="n"/>
      <c r="D16" s="28" t="n"/>
      <c r="E16" s="24" t="n"/>
      <c r="F16" s="24" t="n"/>
      <c r="G16" s="29">
        <f>IFERROR(MAX(0,MIN(1,(B16-C16)/B16)),0)</f>
        <v/>
      </c>
      <c r="H16" s="45">
        <f>IF(OR(F16="",F16&lt;=0,C16=""),"",ROUNDUP(C16/F16,0))</f>
        <v/>
      </c>
      <c r="I16" s="23" t="n"/>
      <c r="J16" s="23" t="n"/>
      <c r="K16" s="23" t="n"/>
      <c r="L16" s="23" t="n"/>
    </row>
    <row r="17">
      <c r="A17" s="23" t="n"/>
      <c r="B17" s="24" t="n"/>
      <c r="C17" s="24" t="n"/>
      <c r="D17" s="28" t="n"/>
      <c r="E17" s="24" t="n"/>
      <c r="F17" s="24" t="n"/>
      <c r="G17" s="29">
        <f>IFERROR(MAX(0,MIN(1,(B17-C17)/B17)),0)</f>
        <v/>
      </c>
      <c r="H17" s="45">
        <f>IF(OR(F17="",F17&lt;=0,C17=""),"",ROUNDUP(C17/F17,0))</f>
        <v/>
      </c>
      <c r="I17" s="23" t="n"/>
      <c r="J17" s="23" t="n"/>
      <c r="K17" s="23" t="n"/>
      <c r="L17" s="23" t="n"/>
    </row>
    <row r="18">
      <c r="A18" s="23" t="n"/>
      <c r="B18" s="24" t="n"/>
      <c r="C18" s="24" t="n"/>
      <c r="D18" s="28" t="n"/>
      <c r="E18" s="24" t="n"/>
      <c r="F18" s="24" t="n"/>
      <c r="G18" s="29">
        <f>IFERROR(MAX(0,MIN(1,(B18-C18)/B18)),0)</f>
        <v/>
      </c>
      <c r="H18" s="45">
        <f>IF(OR(F18="",F18&lt;=0,C18=""),"",ROUNDUP(C18/F18,0))</f>
        <v/>
      </c>
      <c r="I18" s="23" t="n"/>
      <c r="J18" s="23" t="n"/>
      <c r="K18" s="23" t="n"/>
      <c r="L18" s="23" t="n"/>
    </row>
    <row r="19">
      <c r="A19" s="23" t="n"/>
      <c r="B19" s="24" t="n"/>
      <c r="C19" s="24" t="n"/>
      <c r="D19" s="28" t="n"/>
      <c r="E19" s="24" t="n"/>
      <c r="F19" s="24" t="n"/>
      <c r="G19" s="29">
        <f>IFERROR(MAX(0,MIN(1,(B19-C19)/B19)),0)</f>
        <v/>
      </c>
      <c r="H19" s="45">
        <f>IF(OR(F19="",F19&lt;=0,C19=""),"",ROUNDUP(C19/F19,0))</f>
        <v/>
      </c>
      <c r="I19" s="23" t="n"/>
      <c r="J19" s="23" t="n"/>
      <c r="K19" s="23" t="n"/>
      <c r="L19" s="23" t="n"/>
    </row>
    <row r="20">
      <c r="A20" s="23" t="n"/>
      <c r="B20" s="24" t="n"/>
      <c r="C20" s="24" t="n"/>
      <c r="D20" s="28" t="n"/>
      <c r="E20" s="24" t="n"/>
      <c r="F20" s="24" t="n"/>
      <c r="G20" s="29">
        <f>IFERROR(MAX(0,MIN(1,(B20-C20)/B20)),0)</f>
        <v/>
      </c>
      <c r="H20" s="45">
        <f>IF(OR(F20="",F20&lt;=0,C20=""),"",ROUNDUP(C20/F20,0))</f>
        <v/>
      </c>
      <c r="I20" s="23" t="n"/>
      <c r="J20" s="23" t="n"/>
      <c r="K20" s="23" t="n"/>
      <c r="L20" s="23" t="n"/>
    </row>
    <row r="21">
      <c r="A21" s="23" t="n"/>
      <c r="B21" s="24" t="n"/>
      <c r="C21" s="24" t="n"/>
      <c r="D21" s="28" t="n"/>
      <c r="E21" s="24" t="n"/>
      <c r="F21" s="24" t="n"/>
      <c r="G21" s="29">
        <f>IFERROR(MAX(0,MIN(1,(B21-C21)/B21)),0)</f>
        <v/>
      </c>
      <c r="H21" s="45">
        <f>IF(OR(F21="",F21&lt;=0,C21=""),"",ROUNDUP(C21/F21,0))</f>
        <v/>
      </c>
      <c r="I21" s="23" t="n"/>
      <c r="J21" s="23" t="n"/>
      <c r="K21" s="23" t="n"/>
      <c r="L21" s="23" t="n"/>
    </row>
    <row r="22">
      <c r="A22" s="23" t="n"/>
      <c r="B22" s="24" t="n"/>
      <c r="C22" s="24" t="n"/>
      <c r="D22" s="28" t="n"/>
      <c r="E22" s="24" t="n"/>
      <c r="F22" s="24" t="n"/>
      <c r="G22" s="29">
        <f>IFERROR(MAX(0,MIN(1,(B22-C22)/B22)),0)</f>
        <v/>
      </c>
      <c r="H22" s="45">
        <f>IF(OR(F22="",F22&lt;=0,C22=""),"",ROUNDUP(C22/F22,0))</f>
        <v/>
      </c>
      <c r="I22" s="23" t="n"/>
      <c r="J22" s="23" t="n"/>
      <c r="K22" s="23" t="n"/>
      <c r="L22" s="23" t="n"/>
    </row>
    <row r="23">
      <c r="A23" s="23" t="n"/>
      <c r="B23" s="24" t="n"/>
      <c r="C23" s="24" t="n"/>
      <c r="D23" s="28" t="n"/>
      <c r="E23" s="24" t="n"/>
      <c r="F23" s="24" t="n"/>
      <c r="G23" s="29">
        <f>IFERROR(MAX(0,MIN(1,(B23-C23)/B23)),0)</f>
        <v/>
      </c>
      <c r="H23" s="45">
        <f>IF(OR(F23="",F23&lt;=0,C23=""),"",ROUNDUP(C23/F23,0))</f>
        <v/>
      </c>
      <c r="I23" s="23" t="n"/>
      <c r="J23" s="23" t="n"/>
      <c r="K23" s="23" t="n"/>
      <c r="L23" s="23" t="n"/>
    </row>
    <row r="24">
      <c r="A24" s="23" t="n"/>
      <c r="B24" s="24" t="n"/>
      <c r="C24" s="24" t="n"/>
      <c r="D24" s="28" t="n"/>
      <c r="E24" s="24" t="n"/>
      <c r="F24" s="24" t="n"/>
      <c r="G24" s="29">
        <f>IFERROR(MAX(0,MIN(1,(B24-C24)/B24)),0)</f>
        <v/>
      </c>
      <c r="H24" s="45">
        <f>IF(OR(F24="",F24&lt;=0,C24=""),"",ROUNDUP(C24/F24,0))</f>
        <v/>
      </c>
      <c r="I24" s="23" t="n"/>
      <c r="J24" s="23" t="n"/>
      <c r="K24" s="23" t="n"/>
      <c r="L24" s="23" t="n"/>
    </row>
    <row r="25">
      <c r="A25" s="23" t="n"/>
      <c r="B25" s="24" t="n"/>
      <c r="C25" s="24" t="n"/>
      <c r="D25" s="28" t="n"/>
      <c r="E25" s="24" t="n"/>
      <c r="F25" s="24" t="n"/>
      <c r="G25" s="29">
        <f>IFERROR(MAX(0,MIN(1,(B25-C25)/B25)),0)</f>
        <v/>
      </c>
      <c r="H25" s="45">
        <f>IF(OR(F25="",F25&lt;=0,C25=""),"",ROUNDUP(C25/F25,0))</f>
        <v/>
      </c>
      <c r="I25" s="23" t="n"/>
      <c r="J25" s="23" t="n"/>
      <c r="K25" s="23" t="n"/>
      <c r="L25" s="23" t="n"/>
    </row>
    <row r="26">
      <c r="A26" s="23" t="n"/>
      <c r="B26" s="24" t="n"/>
      <c r="C26" s="24" t="n"/>
      <c r="D26" s="28" t="n"/>
      <c r="E26" s="24" t="n"/>
      <c r="F26" s="24" t="n"/>
      <c r="G26" s="29">
        <f>IFERROR(MAX(0,MIN(1,(B26-C26)/B26)),0)</f>
        <v/>
      </c>
      <c r="H26" s="45">
        <f>IF(OR(F26="",F26&lt;=0,C26=""),"",ROUNDUP(C26/F26,0))</f>
        <v/>
      </c>
      <c r="I26" s="23" t="n"/>
      <c r="J26" s="23" t="n"/>
      <c r="K26" s="23" t="n"/>
      <c r="L26" s="23" t="n"/>
    </row>
    <row r="27">
      <c r="A27" s="23" t="n"/>
      <c r="B27" s="24" t="n"/>
      <c r="C27" s="24" t="n"/>
      <c r="D27" s="28" t="n"/>
      <c r="E27" s="24" t="n"/>
      <c r="F27" s="24" t="n"/>
      <c r="G27" s="29">
        <f>IFERROR(MAX(0,MIN(1,(B27-C27)/B27)),0)</f>
        <v/>
      </c>
      <c r="H27" s="45">
        <f>IF(OR(F27="",F27&lt;=0,C27=""),"",ROUNDUP(C27/F27,0))</f>
        <v/>
      </c>
      <c r="I27" s="23" t="n"/>
      <c r="J27" s="23" t="n"/>
      <c r="K27" s="23" t="n"/>
      <c r="L27" s="23" t="n"/>
    </row>
    <row r="28">
      <c r="A28" s="23" t="n"/>
      <c r="B28" s="24" t="n"/>
      <c r="C28" s="24" t="n"/>
      <c r="D28" s="28" t="n"/>
      <c r="E28" s="24" t="n"/>
      <c r="F28" s="24" t="n"/>
      <c r="G28" s="29">
        <f>IFERROR(MAX(0,MIN(1,(B28-C28)/B28)),0)</f>
        <v/>
      </c>
      <c r="H28" s="45">
        <f>IF(OR(F28="",F28&lt;=0,C28=""),"",ROUNDUP(C28/F28,0))</f>
        <v/>
      </c>
      <c r="I28" s="23" t="n"/>
      <c r="J28" s="23" t="n"/>
      <c r="K28" s="23" t="n"/>
      <c r="L28" s="23" t="n"/>
    </row>
    <row r="29">
      <c r="A29" s="23" t="n"/>
      <c r="B29" s="24" t="n"/>
      <c r="C29" s="24" t="n"/>
      <c r="D29" s="28" t="n"/>
      <c r="E29" s="24" t="n"/>
      <c r="F29" s="24" t="n"/>
      <c r="G29" s="29">
        <f>IFERROR(MAX(0,MIN(1,(B29-C29)/B29)),0)</f>
        <v/>
      </c>
      <c r="H29" s="45">
        <f>IF(OR(F29="",F29&lt;=0,C29=""),"",ROUNDUP(C29/F29,0))</f>
        <v/>
      </c>
      <c r="I29" s="23" t="n"/>
      <c r="J29" s="23" t="n"/>
      <c r="K29" s="23" t="n"/>
      <c r="L29" s="23" t="n"/>
    </row>
    <row r="30">
      <c r="A30" s="23" t="n"/>
      <c r="B30" s="24" t="n"/>
      <c r="C30" s="24" t="n"/>
      <c r="D30" s="28" t="n"/>
      <c r="E30" s="24" t="n"/>
      <c r="F30" s="24" t="n"/>
      <c r="G30" s="29">
        <f>IFERROR(MAX(0,MIN(1,(B30-C30)/B30)),0)</f>
        <v/>
      </c>
      <c r="H30" s="45">
        <f>IF(OR(F30="",F30&lt;=0,C30=""),"",ROUNDUP(C30/F30,0))</f>
        <v/>
      </c>
      <c r="I30" s="23" t="n"/>
      <c r="J30" s="23" t="n"/>
      <c r="K30" s="23" t="n"/>
      <c r="L30" s="23" t="n"/>
    </row>
    <row r="31">
      <c r="A31" s="23" t="n"/>
      <c r="B31" s="24" t="n"/>
      <c r="C31" s="24" t="n"/>
      <c r="D31" s="28" t="n"/>
      <c r="E31" s="24" t="n"/>
      <c r="F31" s="24" t="n"/>
      <c r="G31" s="29">
        <f>IFERROR(MAX(0,MIN(1,(B31-C31)/B31)),0)</f>
        <v/>
      </c>
      <c r="H31" s="45">
        <f>IF(OR(F31="",F31&lt;=0,C31=""),"",ROUNDUP(C31/F31,0))</f>
        <v/>
      </c>
      <c r="I31" s="23" t="n"/>
      <c r="J31" s="23" t="n"/>
      <c r="K31" s="23" t="n"/>
      <c r="L31" s="23" t="n"/>
    </row>
    <row r="32">
      <c r="A32" s="23" t="n"/>
      <c r="B32" s="24" t="n"/>
      <c r="C32" s="24" t="n"/>
      <c r="D32" s="28" t="n"/>
      <c r="E32" s="24" t="n"/>
      <c r="F32" s="24" t="n"/>
      <c r="G32" s="29">
        <f>IFERROR(MAX(0,MIN(1,(B32-C32)/B32)),0)</f>
        <v/>
      </c>
      <c r="H32" s="45">
        <f>IF(OR(F32="",F32&lt;=0,C32=""),"",ROUNDUP(C32/F32,0))</f>
        <v/>
      </c>
      <c r="I32" s="23" t="n"/>
      <c r="J32" s="23" t="n"/>
      <c r="K32" s="23" t="n"/>
      <c r="L32" s="23" t="n"/>
    </row>
    <row r="33">
      <c r="A33" s="23" t="n"/>
      <c r="B33" s="24" t="n"/>
      <c r="C33" s="24" t="n"/>
      <c r="D33" s="28" t="n"/>
      <c r="E33" s="24" t="n"/>
      <c r="F33" s="24" t="n"/>
      <c r="G33" s="29">
        <f>IFERROR(MAX(0,MIN(1,(B33-C33)/B33)),0)</f>
        <v/>
      </c>
      <c r="H33" s="45">
        <f>IF(OR(F33="",F33&lt;=0,C33=""),"",ROUNDUP(C33/F33,0))</f>
        <v/>
      </c>
      <c r="I33" s="23" t="n"/>
      <c r="J33" s="23" t="n"/>
      <c r="K33" s="23" t="n"/>
      <c r="L33" s="23" t="n"/>
    </row>
    <row r="34">
      <c r="A34" s="23" t="n"/>
      <c r="B34" s="24" t="n"/>
      <c r="C34" s="24" t="n"/>
      <c r="D34" s="28" t="n"/>
      <c r="E34" s="24" t="n"/>
      <c r="F34" s="24" t="n"/>
      <c r="G34" s="29">
        <f>IFERROR(MAX(0,MIN(1,(B34-C34)/B34)),0)</f>
        <v/>
      </c>
      <c r="H34" s="45">
        <f>IF(OR(F34="",F34&lt;=0,C34=""),"",ROUNDUP(C34/F34,0))</f>
        <v/>
      </c>
      <c r="I34" s="23" t="n"/>
      <c r="J34" s="23" t="n"/>
      <c r="K34" s="23" t="n"/>
      <c r="L34" s="23" t="n"/>
    </row>
    <row r="35">
      <c r="A35" s="23" t="n"/>
      <c r="B35" s="24" t="n"/>
      <c r="C35" s="24" t="n"/>
      <c r="D35" s="28" t="n"/>
      <c r="E35" s="24" t="n"/>
      <c r="F35" s="24" t="n"/>
      <c r="G35" s="29">
        <f>IFERROR(MAX(0,MIN(1,(B35-C35)/B35)),0)</f>
        <v/>
      </c>
      <c r="H35" s="45">
        <f>IF(OR(F35="",F35&lt;=0,C35=""),"",ROUNDUP(C35/F35,0))</f>
        <v/>
      </c>
      <c r="I35" s="23" t="n"/>
      <c r="J35" s="23" t="n"/>
      <c r="K35" s="23" t="n"/>
      <c r="L35" s="23" t="n"/>
    </row>
    <row r="36">
      <c r="A36" s="23" t="n"/>
      <c r="B36" s="24" t="n"/>
      <c r="C36" s="24" t="n"/>
      <c r="D36" s="28" t="n"/>
      <c r="E36" s="24" t="n"/>
      <c r="F36" s="24" t="n"/>
      <c r="G36" s="29">
        <f>IFERROR(MAX(0,MIN(1,(B36-C36)/B36)),0)</f>
        <v/>
      </c>
      <c r="H36" s="45">
        <f>IF(OR(F36="",F36&lt;=0,C36=""),"",ROUNDUP(C36/F36,0))</f>
        <v/>
      </c>
      <c r="I36" s="23" t="n"/>
      <c r="J36" s="23" t="n"/>
      <c r="K36" s="23" t="n"/>
      <c r="L36" s="23" t="n"/>
    </row>
    <row r="37">
      <c r="A37" s="23" t="n"/>
      <c r="B37" s="24" t="n"/>
      <c r="C37" s="24" t="n"/>
      <c r="D37" s="28" t="n"/>
      <c r="E37" s="24" t="n"/>
      <c r="F37" s="24" t="n"/>
      <c r="G37" s="29">
        <f>IFERROR(MAX(0,MIN(1,(B37-C37)/B37)),0)</f>
        <v/>
      </c>
      <c r="H37" s="45">
        <f>IF(OR(F37="",F37&lt;=0,C37=""),"",ROUNDUP(C37/F37,0))</f>
        <v/>
      </c>
      <c r="I37" s="23" t="n"/>
      <c r="J37" s="23" t="n"/>
      <c r="K37" s="23" t="n"/>
      <c r="L37" s="23" t="n"/>
    </row>
    <row r="38">
      <c r="A38" s="23" t="n"/>
      <c r="B38" s="24" t="n"/>
      <c r="C38" s="24" t="n"/>
      <c r="D38" s="28" t="n"/>
      <c r="E38" s="24" t="n"/>
      <c r="F38" s="24" t="n"/>
      <c r="G38" s="29">
        <f>IFERROR(MAX(0,MIN(1,(B38-C38)/B38)),0)</f>
        <v/>
      </c>
      <c r="H38" s="45">
        <f>IF(OR(F38="",F38&lt;=0,C38=""),"",ROUNDUP(C38/F38,0))</f>
        <v/>
      </c>
      <c r="I38" s="23" t="n"/>
      <c r="J38" s="23" t="n"/>
      <c r="K38" s="23" t="n"/>
      <c r="L38" s="23" t="n"/>
    </row>
    <row r="39">
      <c r="A39" s="23" t="n"/>
      <c r="B39" s="24" t="n"/>
      <c r="C39" s="24" t="n"/>
      <c r="D39" s="28" t="n"/>
      <c r="E39" s="24" t="n"/>
      <c r="F39" s="24" t="n"/>
      <c r="G39" s="29">
        <f>IFERROR(MAX(0,MIN(1,(B39-C39)/B39)),0)</f>
        <v/>
      </c>
      <c r="H39" s="45">
        <f>IF(OR(F39="",F39&lt;=0,C39=""),"",ROUNDUP(C39/F39,0))</f>
        <v/>
      </c>
      <c r="I39" s="23" t="n"/>
      <c r="J39" s="23" t="n"/>
      <c r="K39" s="23" t="n"/>
      <c r="L39" s="23" t="n"/>
    </row>
    <row r="40">
      <c r="A40" s="23" t="n"/>
      <c r="B40" s="24" t="n"/>
      <c r="C40" s="24" t="n"/>
      <c r="D40" s="28" t="n"/>
      <c r="E40" s="24" t="n"/>
      <c r="F40" s="24" t="n"/>
      <c r="G40" s="29">
        <f>IFERROR(MAX(0,MIN(1,(B40-C40)/B40)),0)</f>
        <v/>
      </c>
      <c r="H40" s="45">
        <f>IF(OR(F40="",F40&lt;=0,C40=""),"",ROUNDUP(C40/F40,0))</f>
        <v/>
      </c>
      <c r="I40" s="23" t="n"/>
      <c r="J40" s="23" t="n"/>
      <c r="K40" s="23" t="n"/>
      <c r="L40" s="23" t="n"/>
    </row>
    <row r="41">
      <c r="A41" s="23" t="n"/>
      <c r="B41" s="24" t="n"/>
      <c r="C41" s="24" t="n"/>
      <c r="D41" s="28" t="n"/>
      <c r="E41" s="24" t="n"/>
      <c r="F41" s="24" t="n"/>
      <c r="G41" s="29">
        <f>IFERROR(MAX(0,MIN(1,(B41-C41)/B41)),0)</f>
        <v/>
      </c>
      <c r="H41" s="45">
        <f>IF(OR(F41="",F41&lt;=0,C41=""),"",ROUNDUP(C41/F41,0))</f>
        <v/>
      </c>
      <c r="I41" s="23" t="n"/>
      <c r="J41" s="23" t="n"/>
      <c r="K41" s="23" t="n"/>
      <c r="L41" s="23" t="n"/>
    </row>
    <row r="42">
      <c r="A42" s="23" t="n"/>
      <c r="B42" s="24" t="n"/>
      <c r="C42" s="24" t="n"/>
      <c r="D42" s="28" t="n"/>
      <c r="E42" s="24" t="n"/>
      <c r="F42" s="24" t="n"/>
      <c r="G42" s="29">
        <f>IFERROR(MAX(0,MIN(1,(B42-C42)/B42)),0)</f>
        <v/>
      </c>
      <c r="H42" s="45">
        <f>IF(OR(F42="",F42&lt;=0,C42=""),"",ROUNDUP(C42/F42,0))</f>
        <v/>
      </c>
      <c r="I42" s="23" t="n"/>
      <c r="J42" s="23" t="n"/>
      <c r="K42" s="23" t="n"/>
      <c r="L42" s="23" t="n"/>
    </row>
    <row r="43">
      <c r="A43" s="23" t="n"/>
      <c r="B43" s="24" t="n"/>
      <c r="C43" s="24" t="n"/>
      <c r="D43" s="28" t="n"/>
      <c r="E43" s="24" t="n"/>
      <c r="F43" s="24" t="n"/>
      <c r="G43" s="29">
        <f>IFERROR(MAX(0,MIN(1,(B43-C43)/B43)),0)</f>
        <v/>
      </c>
      <c r="H43" s="45">
        <f>IF(OR(F43="",F43&lt;=0,C43=""),"",ROUNDUP(C43/F43,0))</f>
        <v/>
      </c>
      <c r="I43" s="23" t="n"/>
      <c r="J43" s="23" t="n"/>
      <c r="K43" s="23" t="n"/>
      <c r="L43" s="23" t="n"/>
    </row>
    <row r="44">
      <c r="A44" s="23" t="n"/>
      <c r="B44" s="24" t="n"/>
      <c r="C44" s="24" t="n"/>
      <c r="D44" s="28" t="n"/>
      <c r="E44" s="24" t="n"/>
      <c r="F44" s="24" t="n"/>
      <c r="G44" s="29">
        <f>IFERROR(MAX(0,MIN(1,(B44-C44)/B44)),0)</f>
        <v/>
      </c>
      <c r="H44" s="45">
        <f>IF(OR(F44="",F44&lt;=0,C44=""),"",ROUNDUP(C44/F44,0))</f>
        <v/>
      </c>
      <c r="I44" s="23" t="n"/>
      <c r="J44" s="23" t="n"/>
      <c r="K44" s="23" t="n"/>
      <c r="L44" s="23" t="n"/>
    </row>
    <row r="45">
      <c r="A45" s="23" t="n"/>
      <c r="B45" s="24" t="n"/>
      <c r="C45" s="24" t="n"/>
      <c r="D45" s="28" t="n"/>
      <c r="E45" s="24" t="n"/>
      <c r="F45" s="24" t="n"/>
      <c r="G45" s="29">
        <f>IFERROR(MAX(0,MIN(1,(B45-C45)/B45)),0)</f>
        <v/>
      </c>
      <c r="H45" s="45">
        <f>IF(OR(F45="",F45&lt;=0,C45=""),"",ROUNDUP(C45/F45,0))</f>
        <v/>
      </c>
      <c r="I45" s="23" t="n"/>
      <c r="J45" s="23" t="n"/>
      <c r="K45" s="23" t="n"/>
      <c r="L45" s="23" t="n"/>
    </row>
  </sheetData>
  <autoFilter ref="A6:L45"/>
  <mergeCells count="3">
    <mergeCell ref="A3:Q3"/>
    <mergeCell ref="A1:Q2"/>
    <mergeCell ref="N6:Q6"/>
  </mergeCells>
  <conditionalFormatting sqref="G7:G45">
    <cfRule type="dataBar" priority="1">
      <dataBar showValue="1">
        <cfvo type="num" val="0"/>
        <cfvo type="num" val="1"/>
        <color rgb="005B9BD5"/>
      </dataBar>
    </cfRule>
  </conditionalFormatting>
  <dataValidations count="3">
    <dataValidation sqref="I7:I45" showDropDown="0" showInputMessage="0" showErrorMessage="0" allowBlank="1" type="list">
      <formula1>"Snöboll,Lavin"</formula1>
    </dataValidation>
    <dataValidation sqref="J7:J45" showDropDown="0" showInputMessage="0" showErrorMessage="0" allowBlank="1" type="list">
      <formula1>"1-Hög,2-Medel,3-Låg"</formula1>
    </dataValidation>
    <dataValidation sqref="K7:K45" showDropDown="0" showInputMessage="0" showErrorMessage="0" allowBlank="1" type="list">
      <formula1>"Ja,Nej"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7EA6C8"/>
    <outlinePr summaryBelow="1" summaryRight="1"/>
    <pageSetUpPr/>
  </sheetPr>
  <dimension ref="A1:J30"/>
  <sheetViews>
    <sheetView showGridLines="0" zoomScale="90" workbookViewId="0">
      <pane ySplit="8" topLeftCell="A9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18" customWidth="1" min="3" max="3"/>
    <col width="18" customWidth="1" min="4" max="4"/>
    <col width="24" customWidth="1" min="5" max="5"/>
    <col width="4" customWidth="1" min="6" max="6"/>
    <col width="24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Tillgångar &amp; Buffert</t>
        </is>
      </c>
    </row>
    <row r="2"/>
    <row r="3">
      <c r="A3" s="2" t="inlineStr">
        <is>
          <t>Fyll i likvida medel, tillgångar och buffertmål.</t>
        </is>
      </c>
    </row>
    <row r="6">
      <c r="A6" s="3" t="inlineStr">
        <is>
          <t>Likvida medel och tillgångar</t>
        </is>
      </c>
      <c r="B6" s="40" t="n"/>
      <c r="C6" s="40" t="n"/>
      <c r="D6" s="40" t="n"/>
      <c r="E6" s="40" t="n"/>
      <c r="G6" s="19" t="inlineStr">
        <is>
          <t>Buffert &amp; nettoförmögenhet</t>
        </is>
      </c>
    </row>
    <row r="8">
      <c r="A8" s="31" t="inlineStr">
        <is>
          <t>Typ</t>
        </is>
      </c>
      <c r="B8" s="31" t="inlineStr">
        <is>
          <t>Beskrivning</t>
        </is>
      </c>
      <c r="C8" s="31" t="inlineStr">
        <is>
          <t>Belopp (kr)</t>
        </is>
      </c>
      <c r="D8" s="31" t="inlineStr">
        <is>
          <t>Likvid inom 30 dagar?</t>
        </is>
      </c>
      <c r="E8" s="31" t="inlineStr">
        <is>
          <t>Kommentar</t>
        </is>
      </c>
      <c r="G8" s="25" t="inlineStr">
        <is>
          <t>Månadsvisa nödvändiga utgifter</t>
        </is>
      </c>
      <c r="H8" s="32">
        <f>'Intäkter &amp; Utgifter'!K11</f>
        <v/>
      </c>
    </row>
    <row r="9">
      <c r="A9" s="23" t="n"/>
      <c r="B9" s="23" t="n"/>
      <c r="C9" s="24" t="n"/>
      <c r="D9" s="23" t="n"/>
      <c r="E9" s="23" t="n"/>
      <c r="G9" s="25" t="inlineStr">
        <is>
          <t>Likvida tillgångar</t>
        </is>
      </c>
      <c r="H9" s="26">
        <f>SUMIFS(C9:C30,D9:D30,"Ja")</f>
        <v/>
      </c>
    </row>
    <row r="10">
      <c r="A10" s="23" t="n"/>
      <c r="B10" s="23" t="n"/>
      <c r="C10" s="24" t="n"/>
      <c r="D10" s="23" t="n"/>
      <c r="E10" s="23" t="n"/>
      <c r="G10" s="25" t="inlineStr">
        <is>
          <t>Totala tillgångar</t>
        </is>
      </c>
      <c r="H10" s="26">
        <f>SUM(C9:C30)</f>
        <v/>
      </c>
    </row>
    <row r="11">
      <c r="A11" s="23" t="n"/>
      <c r="B11" s="23" t="n"/>
      <c r="C11" s="24" t="n"/>
      <c r="D11" s="23" t="n"/>
      <c r="E11" s="23" t="n"/>
      <c r="G11" s="25" t="inlineStr">
        <is>
          <t>Buffert i månader</t>
        </is>
      </c>
      <c r="H11" s="46">
        <f>IFERROR(H9/H8,0)</f>
        <v/>
      </c>
    </row>
    <row r="12">
      <c r="A12" s="23" t="n"/>
      <c r="B12" s="23" t="n"/>
      <c r="C12" s="24" t="n"/>
      <c r="D12" s="23" t="n"/>
      <c r="E12" s="23" t="n"/>
      <c r="G12" s="25" t="inlineStr">
        <is>
          <t>Buffertmål i månader</t>
        </is>
      </c>
      <c r="H12" s="47" t="n">
        <v>3</v>
      </c>
    </row>
    <row r="13">
      <c r="A13" s="23" t="n"/>
      <c r="B13" s="23" t="n"/>
      <c r="C13" s="24" t="n"/>
      <c r="D13" s="23" t="n"/>
      <c r="E13" s="23" t="n"/>
      <c r="G13" s="25" t="inlineStr">
        <is>
          <t>Buffertmål i kronor</t>
        </is>
      </c>
      <c r="H13" s="26">
        <f>H8*H12</f>
        <v/>
      </c>
    </row>
    <row r="14">
      <c r="A14" s="23" t="n"/>
      <c r="B14" s="23" t="n"/>
      <c r="C14" s="24" t="n"/>
      <c r="D14" s="23" t="n"/>
      <c r="E14" s="23" t="n"/>
      <c r="G14" s="25" t="inlineStr">
        <is>
          <t>Buffertprogress</t>
        </is>
      </c>
      <c r="H14" s="21">
        <f>IFERROR(MIN(H9/H13,1),0)</f>
        <v/>
      </c>
    </row>
    <row r="15">
      <c r="A15" s="23" t="n"/>
      <c r="B15" s="23" t="n"/>
      <c r="C15" s="24" t="n"/>
      <c r="D15" s="23" t="n"/>
      <c r="E15" s="23" t="n"/>
      <c r="G15" s="25" t="inlineStr">
        <is>
          <t>Nettoförmögenhet</t>
        </is>
      </c>
      <c r="H15" s="26">
        <f>H10-SUM(Skulder!C7:C45)</f>
        <v/>
      </c>
    </row>
    <row r="16">
      <c r="A16" s="23" t="n"/>
      <c r="B16" s="23" t="n"/>
      <c r="C16" s="24" t="n"/>
      <c r="D16" s="23" t="n"/>
      <c r="E16" s="23" t="n"/>
    </row>
    <row r="17">
      <c r="A17" s="23" t="n"/>
      <c r="B17" s="23" t="n"/>
      <c r="C17" s="24" t="n"/>
      <c r="D17" s="23" t="n"/>
      <c r="E17" s="23" t="n"/>
    </row>
    <row r="18">
      <c r="A18" s="23" t="n"/>
      <c r="B18" s="23" t="n"/>
      <c r="C18" s="24" t="n"/>
      <c r="D18" s="23" t="n"/>
      <c r="E18" s="23" t="n"/>
    </row>
    <row r="19">
      <c r="A19" s="23" t="n"/>
      <c r="B19" s="23" t="n"/>
      <c r="C19" s="24" t="n"/>
      <c r="D19" s="23" t="n"/>
      <c r="E19" s="23" t="n"/>
    </row>
    <row r="20">
      <c r="A20" s="23" t="n"/>
      <c r="B20" s="23" t="n"/>
      <c r="C20" s="24" t="n"/>
      <c r="D20" s="23" t="n"/>
      <c r="E20" s="23" t="n"/>
    </row>
    <row r="21">
      <c r="A21" s="23" t="n"/>
      <c r="B21" s="23" t="n"/>
      <c r="C21" s="24" t="n"/>
      <c r="D21" s="23" t="n"/>
      <c r="E21" s="23" t="n"/>
    </row>
    <row r="22">
      <c r="A22" s="23" t="n"/>
      <c r="B22" s="23" t="n"/>
      <c r="C22" s="24" t="n"/>
      <c r="D22" s="23" t="n"/>
      <c r="E22" s="23" t="n"/>
    </row>
    <row r="23">
      <c r="A23" s="23" t="n"/>
      <c r="B23" s="23" t="n"/>
      <c r="C23" s="24" t="n"/>
      <c r="D23" s="23" t="n"/>
      <c r="E23" s="23" t="n"/>
    </row>
    <row r="24">
      <c r="A24" s="23" t="n"/>
      <c r="B24" s="23" t="n"/>
      <c r="C24" s="24" t="n"/>
      <c r="D24" s="23" t="n"/>
      <c r="E24" s="23" t="n"/>
    </row>
    <row r="25">
      <c r="A25" s="23" t="n"/>
      <c r="B25" s="23" t="n"/>
      <c r="C25" s="24" t="n"/>
      <c r="D25" s="23" t="n"/>
      <c r="E25" s="23" t="n"/>
    </row>
    <row r="26">
      <c r="A26" s="23" t="n"/>
      <c r="B26" s="23" t="n"/>
      <c r="C26" s="24" t="n"/>
      <c r="D26" s="23" t="n"/>
      <c r="E26" s="23" t="n"/>
    </row>
    <row r="27">
      <c r="A27" s="23" t="n"/>
      <c r="B27" s="23" t="n"/>
      <c r="C27" s="24" t="n"/>
      <c r="D27" s="23" t="n"/>
      <c r="E27" s="23" t="n"/>
    </row>
    <row r="28">
      <c r="A28" s="23" t="n"/>
      <c r="B28" s="23" t="n"/>
      <c r="C28" s="24" t="n"/>
      <c r="D28" s="23" t="n"/>
      <c r="E28" s="23" t="n"/>
    </row>
    <row r="29">
      <c r="A29" s="23" t="n"/>
      <c r="B29" s="23" t="n"/>
      <c r="C29" s="24" t="n"/>
      <c r="D29" s="23" t="n"/>
      <c r="E29" s="23" t="n"/>
    </row>
    <row r="30">
      <c r="A30" s="23" t="n"/>
      <c r="B30" s="23" t="n"/>
      <c r="C30" s="24" t="n"/>
      <c r="D30" s="23" t="n"/>
      <c r="E30" s="23" t="n"/>
    </row>
  </sheetData>
  <autoFilter ref="A8:E30"/>
  <mergeCells count="4">
    <mergeCell ref="A6:E6"/>
    <mergeCell ref="A1:J2"/>
    <mergeCell ref="G6:J6"/>
    <mergeCell ref="A3:J3"/>
  </mergeCells>
  <conditionalFormatting sqref="H14">
    <cfRule type="dataBar" priority="1">
      <dataBar showValue="1">
        <cfvo type="num" val="0"/>
        <cfvo type="num" val="1"/>
        <color rgb="0063C384"/>
      </dataBar>
    </cfRule>
  </conditionalFormatting>
  <dataValidations count="2">
    <dataValidation sqref="A9:A30" showDropDown="0" showInputMessage="0" showErrorMessage="0" allowBlank="1" type="list">
      <formula1>"Kontanter,Sparkonto,Investeringskonto,Pension,Fastighet,Fordon,Övrigt"</formula1>
    </dataValidation>
    <dataValidation sqref="D9:D30" showDropDown="0" showInputMessage="0" showErrorMessage="0" allowBlank="1" type="list">
      <formula1>"Ja,Nej"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tabColor rgb="007EA6C8"/>
    <outlinePr summaryBelow="1" summaryRight="1"/>
    <pageSetUpPr/>
  </sheetPr>
  <dimension ref="A1:J27"/>
  <sheetViews>
    <sheetView showGridLines="0" zoomScale="90" workbookViewId="0">
      <selection activeCell="A1" sqref="A1"/>
    </sheetView>
  </sheetViews>
  <sheetFormatPr baseColWidth="8" defaultRowHeight="15"/>
  <cols>
    <col width="4" customWidth="1" min="1" max="1"/>
    <col width="24" customWidth="1" min="2" max="2"/>
    <col width="30" customWidth="1" min="3" max="3"/>
    <col width="18" customWidth="1" min="4" max="4"/>
    <col width="18" customWidth="1" min="5" max="5"/>
    <col width="22" customWidth="1" min="6" max="6"/>
    <col width="22" customWidth="1" min="7" max="7"/>
    <col width="16" customWidth="1" min="8" max="8"/>
    <col width="16" customWidth="1" min="9" max="9"/>
    <col width="16" customWidth="1" min="10" max="10"/>
  </cols>
  <sheetData>
    <row r="1">
      <c r="A1" s="1" t="inlineStr">
        <is>
          <t>Bli skuldfri-system</t>
        </is>
      </c>
    </row>
    <row r="2"/>
    <row r="3">
      <c r="A3" s="2" t="inlineStr">
        <is>
          <t>En strukturerad metod för att gå från ekonomisk stress till kontroll.</t>
        </is>
      </c>
    </row>
    <row r="6">
      <c r="A6" s="35" t="inlineStr">
        <is>
          <t>1. Stabilisering</t>
        </is>
      </c>
    </row>
    <row r="7">
      <c r="B7" s="36" t="inlineStr">
        <is>
          <t>Fokus</t>
        </is>
      </c>
      <c r="C7" s="36" t="inlineStr">
        <is>
          <t>Vad du gör</t>
        </is>
      </c>
      <c r="F7" s="36" t="inlineStr">
        <is>
          <t>Rekommenderad rytm</t>
        </is>
      </c>
    </row>
    <row r="8" ht="34" customHeight="1">
      <c r="B8" s="37" t="inlineStr">
        <is>
          <t>Skapa positivt kassaflöde</t>
        </is>
      </c>
      <c r="C8" s="38" t="inlineStr">
        <is>
          <t>Justera i Intäkter &amp; Utgifter tills överskottet är positivt.</t>
        </is>
      </c>
      <c r="D8" s="48" t="n"/>
      <c r="E8" s="48" t="n"/>
      <c r="F8" s="38" t="inlineStr">
        <is>
          <t>Vecka 1</t>
        </is>
      </c>
      <c r="G8" s="48" t="n"/>
      <c r="H8" s="48" t="n"/>
    </row>
    <row r="9" ht="34" customHeight="1">
      <c r="B9" s="37" t="inlineStr">
        <is>
          <t>Stoppa nya krediter</t>
        </is>
      </c>
      <c r="C9" s="38" t="inlineStr">
        <is>
          <t>Pausa nya köp på kredit och säkra autogiro för minbetalningar.</t>
        </is>
      </c>
      <c r="D9" s="48" t="n"/>
      <c r="E9" s="48" t="n"/>
      <c r="F9" s="38" t="inlineStr">
        <is>
          <t>Vecka 1</t>
        </is>
      </c>
      <c r="G9" s="48" t="n"/>
      <c r="H9" s="48" t="n"/>
    </row>
    <row r="10" ht="34" customHeight="1">
      <c r="B10" s="37" t="inlineStr">
        <is>
          <t>Identifiera läckor</t>
        </is>
      </c>
      <c r="C10" s="38" t="inlineStr">
        <is>
          <t>Markera valfria kostnader som kan minskas eller pausas.</t>
        </is>
      </c>
      <c r="D10" s="48" t="n"/>
      <c r="E10" s="48" t="n"/>
      <c r="F10" s="38" t="inlineStr">
        <is>
          <t>Vecka 1</t>
        </is>
      </c>
      <c r="G10" s="48" t="n"/>
      <c r="H10" s="48" t="n"/>
    </row>
    <row r="12">
      <c r="A12" s="35" t="inlineStr">
        <is>
          <t>2. Buffert</t>
        </is>
      </c>
    </row>
    <row r="13">
      <c r="B13" s="36" t="inlineStr">
        <is>
          <t>Fokus</t>
        </is>
      </c>
      <c r="C13" s="36" t="inlineStr">
        <is>
          <t>Vad du gör</t>
        </is>
      </c>
      <c r="F13" s="36" t="inlineStr">
        <is>
          <t>Rekommenderad rytm</t>
        </is>
      </c>
    </row>
    <row r="14" ht="34" customHeight="1">
      <c r="B14" s="37" t="inlineStr">
        <is>
          <t>Bygg startbuffert</t>
        </is>
      </c>
      <c r="C14" s="38" t="inlineStr">
        <is>
          <t>Sätt ett första mål på 1 månads nödvändiga utgifter.</t>
        </is>
      </c>
      <c r="D14" s="48" t="n"/>
      <c r="E14" s="48" t="n"/>
      <c r="F14" s="38" t="inlineStr">
        <is>
          <t>Vecka 2–4</t>
        </is>
      </c>
      <c r="G14" s="48" t="n"/>
      <c r="H14" s="48" t="n"/>
    </row>
    <row r="15" ht="34" customHeight="1">
      <c r="B15" s="37" t="inlineStr">
        <is>
          <t>Automatisera sparande</t>
        </is>
      </c>
      <c r="C15" s="38" t="inlineStr">
        <is>
          <t>Lägg in en fast överföring direkt efter löning.</t>
        </is>
      </c>
      <c r="D15" s="48" t="n"/>
      <c r="E15" s="48" t="n"/>
      <c r="F15" s="38" t="inlineStr">
        <is>
          <t>Vecka 2</t>
        </is>
      </c>
      <c r="G15" s="48" t="n"/>
      <c r="H15" s="48" t="n"/>
    </row>
    <row r="17">
      <c r="A17" s="35" t="inlineStr">
        <is>
          <t>3. Skuldstrategi</t>
        </is>
      </c>
    </row>
    <row r="18">
      <c r="B18" s="36" t="inlineStr">
        <is>
          <t>Fokus</t>
        </is>
      </c>
      <c r="C18" s="36" t="inlineStr">
        <is>
          <t>Vad du gör</t>
        </is>
      </c>
      <c r="F18" s="36" t="inlineStr">
        <is>
          <t>Rekommenderad rytm</t>
        </is>
      </c>
    </row>
    <row r="19" ht="34" customHeight="1">
      <c r="B19" s="37" t="inlineStr">
        <is>
          <t>Välj strategi</t>
        </is>
      </c>
      <c r="C19" s="38" t="inlineStr">
        <is>
          <t>Snöboll = motivation. Lavin = lägre räntekostnad.</t>
        </is>
      </c>
      <c r="D19" s="48" t="n"/>
      <c r="E19" s="48" t="n"/>
      <c r="F19" s="38" t="inlineStr">
        <is>
          <t>Vecka 2</t>
        </is>
      </c>
      <c r="G19" s="48" t="n"/>
      <c r="H19" s="48" t="n"/>
    </row>
    <row r="20" ht="34" customHeight="1">
      <c r="B20" s="37" t="inlineStr">
        <is>
          <t>Sätt målbetalning</t>
        </is>
      </c>
      <c r="C20" s="38" t="inlineStr">
        <is>
          <t>Lägg allt överskott på vald prioriterad skuld.</t>
        </is>
      </c>
      <c r="D20" s="48" t="n"/>
      <c r="E20" s="48" t="n"/>
      <c r="F20" s="38" t="inlineStr">
        <is>
          <t>Varje månad</t>
        </is>
      </c>
      <c r="G20" s="48" t="n"/>
      <c r="H20" s="48" t="n"/>
    </row>
    <row r="21" ht="34" customHeight="1">
      <c r="B21" s="37" t="inlineStr">
        <is>
          <t>Följ framsteg</t>
        </is>
      </c>
      <c r="C21" s="38" t="inlineStr">
        <is>
          <t>Uppdatera skuldbladet efter varje betalning.</t>
        </is>
      </c>
      <c r="D21" s="48" t="n"/>
      <c r="E21" s="48" t="n"/>
      <c r="F21" s="38" t="inlineStr">
        <is>
          <t>Varje vecka</t>
        </is>
      </c>
      <c r="G21" s="48" t="n"/>
      <c r="H21" s="48" t="n"/>
    </row>
    <row r="23">
      <c r="A23" s="35" t="inlineStr">
        <is>
          <t>4. Vanor &amp; uppföljning</t>
        </is>
      </c>
    </row>
    <row r="24">
      <c r="B24" s="36" t="inlineStr">
        <is>
          <t>Fokus</t>
        </is>
      </c>
      <c r="C24" s="36" t="inlineStr">
        <is>
          <t>Vad du gör</t>
        </is>
      </c>
      <c r="F24" s="36" t="inlineStr">
        <is>
          <t>Rekommenderad rytm</t>
        </is>
      </c>
    </row>
    <row r="25" ht="34" customHeight="1">
      <c r="B25" s="37" t="inlineStr">
        <is>
          <t>Veckogenomgång</t>
        </is>
      </c>
      <c r="C25" s="38" t="inlineStr">
        <is>
          <t>15 minuter varje vecka: uppdatera, kontrollera, planera.</t>
        </is>
      </c>
      <c r="D25" s="48" t="n"/>
      <c r="E25" s="48" t="n"/>
      <c r="F25" s="38" t="inlineStr">
        <is>
          <t>Varje vecka</t>
        </is>
      </c>
      <c r="G25" s="48" t="n"/>
      <c r="H25" s="48" t="n"/>
    </row>
    <row r="26" ht="34" customHeight="1">
      <c r="B26" s="37" t="inlineStr">
        <is>
          <t>Månadsreview</t>
        </is>
      </c>
      <c r="C26" s="38" t="inlineStr">
        <is>
          <t>Jämför Dashboard med föregående månad och justera planen.</t>
        </is>
      </c>
      <c r="D26" s="48" t="n"/>
      <c r="E26" s="48" t="n"/>
      <c r="F26" s="38" t="inlineStr">
        <is>
          <t>Varje månad</t>
        </is>
      </c>
      <c r="G26" s="48" t="n"/>
      <c r="H26" s="48" t="n"/>
    </row>
    <row r="27" ht="34" customHeight="1">
      <c r="B27" s="37" t="inlineStr">
        <is>
          <t>Fira milstolpar</t>
        </is>
      </c>
      <c r="C27" s="38" t="inlineStr">
        <is>
          <t>Belöna framsteg utan att ta nya skulder.</t>
        </is>
      </c>
      <c r="D27" s="48" t="n"/>
      <c r="E27" s="48" t="n"/>
      <c r="F27" s="38" t="inlineStr">
        <is>
          <t>Vid mål</t>
        </is>
      </c>
      <c r="G27" s="48" t="n"/>
      <c r="H27" s="48" t="n"/>
    </row>
  </sheetData>
  <mergeCells count="28">
    <mergeCell ref="F20:H20"/>
    <mergeCell ref="A23:J23"/>
    <mergeCell ref="A1:J2"/>
    <mergeCell ref="F21:H21"/>
    <mergeCell ref="A17:J17"/>
    <mergeCell ref="C9:E9"/>
    <mergeCell ref="F8:H8"/>
    <mergeCell ref="F26:H26"/>
    <mergeCell ref="C21:E21"/>
    <mergeCell ref="C27:E27"/>
    <mergeCell ref="F27:H27"/>
    <mergeCell ref="C8:E8"/>
    <mergeCell ref="F9:H9"/>
    <mergeCell ref="F15:H15"/>
    <mergeCell ref="F14:H14"/>
    <mergeCell ref="A6:J6"/>
    <mergeCell ref="C19:E19"/>
    <mergeCell ref="C15:E15"/>
    <mergeCell ref="F25:H25"/>
    <mergeCell ref="F10:H10"/>
    <mergeCell ref="C14:E14"/>
    <mergeCell ref="F19:H19"/>
    <mergeCell ref="A3:J3"/>
    <mergeCell ref="A12:J12"/>
    <mergeCell ref="C26:E26"/>
    <mergeCell ref="C20:E20"/>
    <mergeCell ref="C25:E25"/>
    <mergeCell ref="C10:E10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7EA6C8"/>
    <outlinePr summaryBelow="1" summaryRight="1"/>
    <pageSetUpPr/>
  </sheetPr>
  <dimension ref="A1:J46"/>
  <sheetViews>
    <sheetView showGridLines="0" zoomScale="9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2" customWidth="1" min="1" max="1"/>
    <col width="28" customWidth="1" min="2" max="2"/>
    <col width="34" customWidth="1" min="3" max="3"/>
    <col width="14" customWidth="1" min="4" max="4"/>
    <col width="14" customWidth="1" min="5" max="5"/>
    <col width="16" customWidth="1" min="6" max="6"/>
    <col width="18" customWidth="1" min="7" max="7"/>
    <col width="18" customWidth="1" min="8" max="8"/>
    <col width="18" customWidth="1" min="9" max="9"/>
    <col width="16" customWidth="1" min="10" max="10"/>
  </cols>
  <sheetData>
    <row r="1">
      <c r="A1" s="1" t="inlineStr">
        <is>
          <t>90-dagars handlingsplan</t>
        </is>
      </c>
    </row>
    <row r="2"/>
    <row r="3">
      <c r="A3" s="2" t="inlineStr">
        <is>
          <t>Prioritera åtgärder, följ status och håll momentum.</t>
        </is>
      </c>
    </row>
    <row r="6">
      <c r="A6" s="27" t="inlineStr">
        <is>
          <t>Prioritet</t>
        </is>
      </c>
      <c r="B6" s="27" t="inlineStr">
        <is>
          <t>Målområde</t>
        </is>
      </c>
      <c r="C6" s="27" t="inlineStr">
        <is>
          <t>Åtgärd</t>
        </is>
      </c>
      <c r="D6" s="27" t="inlineStr">
        <is>
          <t>Start</t>
        </is>
      </c>
      <c r="E6" s="27" t="inlineStr">
        <is>
          <t>Deadline</t>
        </is>
      </c>
      <c r="F6" s="27" t="inlineStr">
        <is>
          <t>Status</t>
        </is>
      </c>
      <c r="G6" s="27" t="inlineStr">
        <is>
          <t>Ansvar</t>
        </is>
      </c>
      <c r="H6" s="27" t="inlineStr">
        <is>
          <t>Effekt (kr/mån)</t>
        </is>
      </c>
      <c r="I6" s="27" t="inlineStr">
        <is>
          <t>Kommentar</t>
        </is>
      </c>
    </row>
    <row r="7">
      <c r="A7" s="23" t="n"/>
      <c r="B7" s="23" t="n"/>
      <c r="C7" s="23" t="n"/>
      <c r="D7" s="49" t="n"/>
      <c r="E7" s="49" t="n"/>
      <c r="F7" s="23" t="n"/>
      <c r="G7" s="23" t="n"/>
      <c r="H7" s="24" t="n"/>
      <c r="I7" s="23" t="n"/>
    </row>
    <row r="8">
      <c r="A8" s="23" t="n"/>
      <c r="B8" s="23" t="n"/>
      <c r="C8" s="23" t="n"/>
      <c r="D8" s="49" t="n"/>
      <c r="E8" s="49" t="n"/>
      <c r="F8" s="23" t="n"/>
      <c r="G8" s="23" t="n"/>
      <c r="H8" s="24" t="n"/>
      <c r="I8" s="23" t="n"/>
    </row>
    <row r="9">
      <c r="A9" s="23" t="n"/>
      <c r="B9" s="23" t="n"/>
      <c r="C9" s="23" t="n"/>
      <c r="D9" s="49" t="n"/>
      <c r="E9" s="49" t="n"/>
      <c r="F9" s="23" t="n"/>
      <c r="G9" s="23" t="n"/>
      <c r="H9" s="24" t="n"/>
      <c r="I9" s="23" t="n"/>
    </row>
    <row r="10">
      <c r="A10" s="23" t="n"/>
      <c r="B10" s="23" t="n"/>
      <c r="C10" s="23" t="n"/>
      <c r="D10" s="49" t="n"/>
      <c r="E10" s="49" t="n"/>
      <c r="F10" s="23" t="n"/>
      <c r="G10" s="23" t="n"/>
      <c r="H10" s="24" t="n"/>
      <c r="I10" s="23" t="n"/>
    </row>
    <row r="11">
      <c r="A11" s="23" t="n"/>
      <c r="B11" s="23" t="n"/>
      <c r="C11" s="23" t="n"/>
      <c r="D11" s="49" t="n"/>
      <c r="E11" s="49" t="n"/>
      <c r="F11" s="23" t="n"/>
      <c r="G11" s="23" t="n"/>
      <c r="H11" s="24" t="n"/>
      <c r="I11" s="23" t="n"/>
    </row>
    <row r="12">
      <c r="A12" s="23" t="n"/>
      <c r="B12" s="23" t="n"/>
      <c r="C12" s="23" t="n"/>
      <c r="D12" s="49" t="n"/>
      <c r="E12" s="49" t="n"/>
      <c r="F12" s="23" t="n"/>
      <c r="G12" s="23" t="n"/>
      <c r="H12" s="24" t="n"/>
      <c r="I12" s="23" t="n"/>
    </row>
    <row r="13">
      <c r="A13" s="23" t="n"/>
      <c r="B13" s="23" t="n"/>
      <c r="C13" s="23" t="n"/>
      <c r="D13" s="49" t="n"/>
      <c r="E13" s="49" t="n"/>
      <c r="F13" s="23" t="n"/>
      <c r="G13" s="23" t="n"/>
      <c r="H13" s="24" t="n"/>
      <c r="I13" s="23" t="n"/>
    </row>
    <row r="14">
      <c r="A14" s="23" t="n"/>
      <c r="B14" s="23" t="n"/>
      <c r="C14" s="23" t="n"/>
      <c r="D14" s="49" t="n"/>
      <c r="E14" s="49" t="n"/>
      <c r="F14" s="23" t="n"/>
      <c r="G14" s="23" t="n"/>
      <c r="H14" s="24" t="n"/>
      <c r="I14" s="23" t="n"/>
    </row>
    <row r="15">
      <c r="A15" s="23" t="n"/>
      <c r="B15" s="23" t="n"/>
      <c r="C15" s="23" t="n"/>
      <c r="D15" s="49" t="n"/>
      <c r="E15" s="49" t="n"/>
      <c r="F15" s="23" t="n"/>
      <c r="G15" s="23" t="n"/>
      <c r="H15" s="24" t="n"/>
      <c r="I15" s="23" t="n"/>
    </row>
    <row r="16">
      <c r="A16" s="23" t="n"/>
      <c r="B16" s="23" t="n"/>
      <c r="C16" s="23" t="n"/>
      <c r="D16" s="49" t="n"/>
      <c r="E16" s="49" t="n"/>
      <c r="F16" s="23" t="n"/>
      <c r="G16" s="23" t="n"/>
      <c r="H16" s="24" t="n"/>
      <c r="I16" s="23" t="n"/>
    </row>
    <row r="17">
      <c r="A17" s="23" t="n"/>
      <c r="B17" s="23" t="n"/>
      <c r="C17" s="23" t="n"/>
      <c r="D17" s="49" t="n"/>
      <c r="E17" s="49" t="n"/>
      <c r="F17" s="23" t="n"/>
      <c r="G17" s="23" t="n"/>
      <c r="H17" s="24" t="n"/>
      <c r="I17" s="23" t="n"/>
    </row>
    <row r="18">
      <c r="A18" s="23" t="n"/>
      <c r="B18" s="23" t="n"/>
      <c r="C18" s="23" t="n"/>
      <c r="D18" s="49" t="n"/>
      <c r="E18" s="49" t="n"/>
      <c r="F18" s="23" t="n"/>
      <c r="G18" s="23" t="n"/>
      <c r="H18" s="24" t="n"/>
      <c r="I18" s="23" t="n"/>
    </row>
    <row r="19">
      <c r="A19" s="23" t="n"/>
      <c r="B19" s="23" t="n"/>
      <c r="C19" s="23" t="n"/>
      <c r="D19" s="49" t="n"/>
      <c r="E19" s="49" t="n"/>
      <c r="F19" s="23" t="n"/>
      <c r="G19" s="23" t="n"/>
      <c r="H19" s="24" t="n"/>
      <c r="I19" s="23" t="n"/>
    </row>
    <row r="20">
      <c r="A20" s="23" t="n"/>
      <c r="B20" s="23" t="n"/>
      <c r="C20" s="23" t="n"/>
      <c r="D20" s="49" t="n"/>
      <c r="E20" s="49" t="n"/>
      <c r="F20" s="23" t="n"/>
      <c r="G20" s="23" t="n"/>
      <c r="H20" s="24" t="n"/>
      <c r="I20" s="23" t="n"/>
    </row>
    <row r="21">
      <c r="A21" s="23" t="n"/>
      <c r="B21" s="23" t="n"/>
      <c r="C21" s="23" t="n"/>
      <c r="D21" s="49" t="n"/>
      <c r="E21" s="49" t="n"/>
      <c r="F21" s="23" t="n"/>
      <c r="G21" s="23" t="n"/>
      <c r="H21" s="24" t="n"/>
      <c r="I21" s="23" t="n"/>
    </row>
    <row r="22">
      <c r="A22" s="23" t="n"/>
      <c r="B22" s="23" t="n"/>
      <c r="C22" s="23" t="n"/>
      <c r="D22" s="49" t="n"/>
      <c r="E22" s="49" t="n"/>
      <c r="F22" s="23" t="n"/>
      <c r="G22" s="23" t="n"/>
      <c r="H22" s="24" t="n"/>
      <c r="I22" s="23" t="n"/>
    </row>
    <row r="23">
      <c r="A23" s="23" t="n"/>
      <c r="B23" s="23" t="n"/>
      <c r="C23" s="23" t="n"/>
      <c r="D23" s="49" t="n"/>
      <c r="E23" s="49" t="n"/>
      <c r="F23" s="23" t="n"/>
      <c r="G23" s="23" t="n"/>
      <c r="H23" s="24" t="n"/>
      <c r="I23" s="23" t="n"/>
    </row>
    <row r="24">
      <c r="A24" s="23" t="n"/>
      <c r="B24" s="23" t="n"/>
      <c r="C24" s="23" t="n"/>
      <c r="D24" s="49" t="n"/>
      <c r="E24" s="49" t="n"/>
      <c r="F24" s="23" t="n"/>
      <c r="G24" s="23" t="n"/>
      <c r="H24" s="24" t="n"/>
      <c r="I24" s="23" t="n"/>
    </row>
    <row r="25">
      <c r="A25" s="23" t="n"/>
      <c r="B25" s="23" t="n"/>
      <c r="C25" s="23" t="n"/>
      <c r="D25" s="49" t="n"/>
      <c r="E25" s="49" t="n"/>
      <c r="F25" s="23" t="n"/>
      <c r="G25" s="23" t="n"/>
      <c r="H25" s="24" t="n"/>
      <c r="I25" s="23" t="n"/>
    </row>
    <row r="26">
      <c r="A26" s="23" t="n"/>
      <c r="B26" s="23" t="n"/>
      <c r="C26" s="23" t="n"/>
      <c r="D26" s="49" t="n"/>
      <c r="E26" s="49" t="n"/>
      <c r="F26" s="23" t="n"/>
      <c r="G26" s="23" t="n"/>
      <c r="H26" s="24" t="n"/>
      <c r="I26" s="23" t="n"/>
    </row>
    <row r="27">
      <c r="A27" s="23" t="n"/>
      <c r="B27" s="23" t="n"/>
      <c r="C27" s="23" t="n"/>
      <c r="D27" s="49" t="n"/>
      <c r="E27" s="49" t="n"/>
      <c r="F27" s="23" t="n"/>
      <c r="G27" s="23" t="n"/>
      <c r="H27" s="24" t="n"/>
      <c r="I27" s="23" t="n"/>
    </row>
    <row r="28">
      <c r="A28" s="23" t="n"/>
      <c r="B28" s="23" t="n"/>
      <c r="C28" s="23" t="n"/>
      <c r="D28" s="49" t="n"/>
      <c r="E28" s="49" t="n"/>
      <c r="F28" s="23" t="n"/>
      <c r="G28" s="23" t="n"/>
      <c r="H28" s="24" t="n"/>
      <c r="I28" s="23" t="n"/>
    </row>
    <row r="29">
      <c r="A29" s="23" t="n"/>
      <c r="B29" s="23" t="n"/>
      <c r="C29" s="23" t="n"/>
      <c r="D29" s="49" t="n"/>
      <c r="E29" s="49" t="n"/>
      <c r="F29" s="23" t="n"/>
      <c r="G29" s="23" t="n"/>
      <c r="H29" s="24" t="n"/>
      <c r="I29" s="23" t="n"/>
    </row>
    <row r="30">
      <c r="A30" s="23" t="n"/>
      <c r="B30" s="23" t="n"/>
      <c r="C30" s="23" t="n"/>
      <c r="D30" s="49" t="n"/>
      <c r="E30" s="49" t="n"/>
      <c r="F30" s="23" t="n"/>
      <c r="G30" s="23" t="n"/>
      <c r="H30" s="24" t="n"/>
      <c r="I30" s="23" t="n"/>
    </row>
    <row r="31">
      <c r="A31" s="23" t="n"/>
      <c r="B31" s="23" t="n"/>
      <c r="C31" s="23" t="n"/>
      <c r="D31" s="49" t="n"/>
      <c r="E31" s="49" t="n"/>
      <c r="F31" s="23" t="n"/>
      <c r="G31" s="23" t="n"/>
      <c r="H31" s="24" t="n"/>
      <c r="I31" s="23" t="n"/>
    </row>
    <row r="32">
      <c r="A32" s="23" t="n"/>
      <c r="B32" s="23" t="n"/>
      <c r="C32" s="23" t="n"/>
      <c r="D32" s="49" t="n"/>
      <c r="E32" s="49" t="n"/>
      <c r="F32" s="23" t="n"/>
      <c r="G32" s="23" t="n"/>
      <c r="H32" s="24" t="n"/>
      <c r="I32" s="23" t="n"/>
    </row>
    <row r="33">
      <c r="A33" s="23" t="n"/>
      <c r="B33" s="23" t="n"/>
      <c r="C33" s="23" t="n"/>
      <c r="D33" s="49" t="n"/>
      <c r="E33" s="49" t="n"/>
      <c r="F33" s="23" t="n"/>
      <c r="G33" s="23" t="n"/>
      <c r="H33" s="24" t="n"/>
      <c r="I33" s="23" t="n"/>
    </row>
    <row r="34">
      <c r="A34" s="23" t="n"/>
      <c r="B34" s="23" t="n"/>
      <c r="C34" s="23" t="n"/>
      <c r="D34" s="49" t="n"/>
      <c r="E34" s="49" t="n"/>
      <c r="F34" s="23" t="n"/>
      <c r="G34" s="23" t="n"/>
      <c r="H34" s="24" t="n"/>
      <c r="I34" s="23" t="n"/>
    </row>
    <row r="35">
      <c r="A35" s="23" t="n"/>
      <c r="B35" s="23" t="n"/>
      <c r="C35" s="23" t="n"/>
      <c r="D35" s="49" t="n"/>
      <c r="E35" s="49" t="n"/>
      <c r="F35" s="23" t="n"/>
      <c r="G35" s="23" t="n"/>
      <c r="H35" s="24" t="n"/>
      <c r="I35" s="23" t="n"/>
    </row>
    <row r="36">
      <c r="A36" s="23" t="n"/>
      <c r="B36" s="23" t="n"/>
      <c r="C36" s="23" t="n"/>
      <c r="D36" s="49" t="n"/>
      <c r="E36" s="49" t="n"/>
      <c r="F36" s="23" t="n"/>
      <c r="G36" s="23" t="n"/>
      <c r="H36" s="24" t="n"/>
      <c r="I36" s="23" t="n"/>
    </row>
    <row r="37">
      <c r="A37" s="23" t="n"/>
      <c r="B37" s="23" t="n"/>
      <c r="C37" s="23" t="n"/>
      <c r="D37" s="49" t="n"/>
      <c r="E37" s="49" t="n"/>
      <c r="F37" s="23" t="n"/>
      <c r="G37" s="23" t="n"/>
      <c r="H37" s="24" t="n"/>
      <c r="I37" s="23" t="n"/>
    </row>
    <row r="38">
      <c r="A38" s="23" t="n"/>
      <c r="B38" s="23" t="n"/>
      <c r="C38" s="23" t="n"/>
      <c r="D38" s="49" t="n"/>
      <c r="E38" s="49" t="n"/>
      <c r="F38" s="23" t="n"/>
      <c r="G38" s="23" t="n"/>
      <c r="H38" s="24" t="n"/>
      <c r="I38" s="23" t="n"/>
    </row>
    <row r="39">
      <c r="A39" s="23" t="n"/>
      <c r="B39" s="23" t="n"/>
      <c r="C39" s="23" t="n"/>
      <c r="D39" s="49" t="n"/>
      <c r="E39" s="49" t="n"/>
      <c r="F39" s="23" t="n"/>
      <c r="G39" s="23" t="n"/>
      <c r="H39" s="24" t="n"/>
      <c r="I39" s="23" t="n"/>
    </row>
    <row r="40">
      <c r="A40" s="23" t="n"/>
      <c r="B40" s="23" t="n"/>
      <c r="C40" s="23" t="n"/>
      <c r="D40" s="49" t="n"/>
      <c r="E40" s="49" t="n"/>
      <c r="F40" s="23" t="n"/>
      <c r="G40" s="23" t="n"/>
      <c r="H40" s="24" t="n"/>
      <c r="I40" s="23" t="n"/>
    </row>
    <row r="41">
      <c r="A41" s="23" t="n"/>
      <c r="B41" s="23" t="n"/>
      <c r="C41" s="23" t="n"/>
      <c r="D41" s="49" t="n"/>
      <c r="E41" s="49" t="n"/>
      <c r="F41" s="23" t="n"/>
      <c r="G41" s="23" t="n"/>
      <c r="H41" s="24" t="n"/>
      <c r="I41" s="23" t="n"/>
    </row>
    <row r="42">
      <c r="A42" s="23" t="n"/>
      <c r="B42" s="23" t="n"/>
      <c r="C42" s="23" t="n"/>
      <c r="D42" s="49" t="n"/>
      <c r="E42" s="49" t="n"/>
      <c r="F42" s="23" t="n"/>
      <c r="G42" s="23" t="n"/>
      <c r="H42" s="24" t="n"/>
      <c r="I42" s="23" t="n"/>
    </row>
    <row r="43">
      <c r="A43" s="23" t="n"/>
      <c r="B43" s="23" t="n"/>
      <c r="C43" s="23" t="n"/>
      <c r="D43" s="49" t="n"/>
      <c r="E43" s="49" t="n"/>
      <c r="F43" s="23" t="n"/>
      <c r="G43" s="23" t="n"/>
      <c r="H43" s="24" t="n"/>
      <c r="I43" s="23" t="n"/>
    </row>
    <row r="44">
      <c r="A44" s="23" t="n"/>
      <c r="B44" s="23" t="n"/>
      <c r="C44" s="23" t="n"/>
      <c r="D44" s="49" t="n"/>
      <c r="E44" s="49" t="n"/>
      <c r="F44" s="23" t="n"/>
      <c r="G44" s="23" t="n"/>
      <c r="H44" s="24" t="n"/>
      <c r="I44" s="23" t="n"/>
    </row>
    <row r="45">
      <c r="A45" s="23" t="n"/>
      <c r="B45" s="23" t="n"/>
      <c r="C45" s="23" t="n"/>
      <c r="D45" s="49" t="n"/>
      <c r="E45" s="49" t="n"/>
      <c r="F45" s="23" t="n"/>
      <c r="G45" s="23" t="n"/>
      <c r="H45" s="24" t="n"/>
      <c r="I45" s="23" t="n"/>
    </row>
    <row r="46">
      <c r="A46" s="23" t="n"/>
      <c r="B46" s="23" t="n"/>
      <c r="C46" s="23" t="n"/>
      <c r="D46" s="49" t="n"/>
      <c r="E46" s="49" t="n"/>
      <c r="F46" s="23" t="n"/>
      <c r="G46" s="23" t="n"/>
      <c r="H46" s="24" t="n"/>
      <c r="I46" s="23" t="n"/>
    </row>
  </sheetData>
  <autoFilter ref="A6:I46"/>
  <mergeCells count="2">
    <mergeCell ref="A1:J2"/>
    <mergeCell ref="A3:J3"/>
  </mergeCells>
  <dataValidations count="2">
    <dataValidation sqref="A7:A46" showDropDown="0" showInputMessage="0" showErrorMessage="0" allowBlank="1" type="list">
      <formula1>"Hög,Medel,Låg"</formula1>
    </dataValidation>
    <dataValidation sqref="F7:F46" showDropDown="0" showInputMessage="0" showErrorMessage="0" allowBlank="1" type="list">
      <formula1>"Ej startad,Pågår,Klar,Avvaktar"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2026-03-11T13:55:20Z</dcterms:created>
  <dcterms:modified xmlns:dcterms="http://purl.org/dc/terms/" xmlns:xsi="http://www.w3.org/2001/XMLSchema-instance" xsi:type="dcterms:W3CDTF">2026-03-11T13:58:42Z</dcterms:modified>
</cp:coreProperties>
</file>